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charts/chart6.xml" ContentType="application/vnd.openxmlformats-officedocument.drawingml.char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embeddings/oleObject6.bin" ContentType="application/vnd.openxmlformats-officedocument.oleObject"/>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Override PartName="/xl/embeddings/oleObject4.bin" ContentType="application/vnd.openxmlformats-officedocument.oleObject"/>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charts/chart7.xml" ContentType="application/vnd.openxmlformats-officedocument.drawingml.chart+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charts/chart5.xml" ContentType="application/vnd.openxmlformats-officedocument.drawingml.chart+xml"/>
  <Override PartName="/xl/embeddings/oleObject5.bin" ContentType="application/vnd.openxmlformats-officedocument.oleObject"/>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charts/chart3.xml" ContentType="application/vnd.openxmlformats-officedocument.drawingml.chart+xml"/>
  <Default Extension="emf" ContentType="image/x-emf"/>
  <Override PartName="/xl/embeddings/oleObject3.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15480" windowHeight="11640" tabRatio="906"/>
  </bookViews>
  <sheets>
    <sheet name="Betainv" sheetId="26" r:id="rId1"/>
    <sheet name="Betavert" sheetId="27" r:id="rId2"/>
    <sheet name="Binomvert" sheetId="1" r:id="rId3"/>
    <sheet name="ChiInv" sheetId="19" r:id="rId4"/>
    <sheet name="Chitest" sheetId="18" r:id="rId5"/>
    <sheet name="Chivert" sheetId="5" r:id="rId6"/>
    <sheet name="Exponvert" sheetId="38" r:id="rId7"/>
    <sheet name="F-Tabelle für Fkrit" sheetId="50" r:id="rId8"/>
    <sheet name="Finv" sheetId="28" r:id="rId9"/>
    <sheet name="Fisher" sheetId="40" r:id="rId10"/>
    <sheet name="Fisherinv" sheetId="39" r:id="rId11"/>
    <sheet name="Ftest" sheetId="29" r:id="rId12"/>
    <sheet name="Fvert" sheetId="30" r:id="rId13"/>
    <sheet name="Gammainv" sheetId="42" r:id="rId14"/>
    <sheet name="Gammaln" sheetId="41" r:id="rId15"/>
    <sheet name="Gammavert" sheetId="43" r:id="rId16"/>
    <sheet name="Gtest" sheetId="32" r:id="rId17"/>
    <sheet name="Hypgeomvert" sheetId="23" r:id="rId18"/>
    <sheet name="Konfidenz" sheetId="37" r:id="rId19"/>
    <sheet name="Kritbinom" sheetId="25" r:id="rId20"/>
    <sheet name="Loginv" sheetId="36" r:id="rId21"/>
    <sheet name="Lognormvert" sheetId="35" r:id="rId22"/>
    <sheet name="Negbinomvert" sheetId="24" r:id="rId23"/>
    <sheet name="Norminv" sheetId="17" r:id="rId24"/>
    <sheet name="Normvert" sheetId="2" r:id="rId25"/>
    <sheet name="Poisson" sheetId="34" r:id="rId26"/>
    <sheet name="Standardisierung" sheetId="49" r:id="rId27"/>
    <sheet name="Standnorminv" sheetId="47" r:id="rId28"/>
    <sheet name="Standnormvert" sheetId="48" r:id="rId29"/>
    <sheet name="Stfehleryx" sheetId="46" r:id="rId30"/>
    <sheet name="Tinv" sheetId="22" r:id="rId31"/>
    <sheet name="Ttest" sheetId="21" r:id="rId32"/>
    <sheet name="Tvert" sheetId="20" r:id="rId33"/>
    <sheet name="Variationen" sheetId="45" r:id="rId34"/>
    <sheet name="Wahrschbereich" sheetId="31" r:id="rId35"/>
    <sheet name="Weibull" sheetId="44" r:id="rId36"/>
  </sheets>
  <externalReferences>
    <externalReference r:id="rId37"/>
  </externalReferences>
  <definedNames>
    <definedName name="GEOM">#REF!</definedName>
    <definedName name="Jahr">[1]Wettbewerbsanalyse!#REF!</definedName>
    <definedName name="Monat">[1]Wettbewerbsanalyse!#REF!</definedName>
    <definedName name="UMSATZ">#REF!</definedName>
    <definedName name="Vergleichsart">[1]Wettbewerbsanalyse!#REF!</definedName>
    <definedName name="WertComboBox2">[1]Wettbewerbsanalyse!#REF!</definedName>
    <definedName name="WertComboBox3">[1]Wettbewerbsanalyse!#REF!</definedName>
    <definedName name="WertComboBox4">[1]Wettbewerbsanalyse!#REF!</definedName>
  </definedNames>
  <calcPr calcId="125725"/>
</workbook>
</file>

<file path=xl/calcChain.xml><?xml version="1.0" encoding="utf-8"?>
<calcChain xmlns="http://schemas.openxmlformats.org/spreadsheetml/2006/main">
  <c r="H29" i="34"/>
  <c r="F25" i="38" l="1"/>
  <c r="D16" i="31"/>
  <c r="D15"/>
  <c r="B21" i="20"/>
  <c r="F10"/>
  <c r="F9" i="22"/>
  <c r="F9" i="20"/>
  <c r="B20" i="22"/>
  <c r="F12"/>
  <c r="F11"/>
  <c r="F13" s="1"/>
  <c r="F8"/>
  <c r="H18" i="34"/>
  <c r="B31" i="2"/>
  <c r="D27"/>
  <c r="D28"/>
  <c r="B32" s="1"/>
  <c r="D15"/>
  <c r="B19" s="1"/>
  <c r="D14"/>
  <c r="B18" s="1"/>
  <c r="D21" i="17"/>
  <c r="F14" i="24"/>
  <c r="D13" i="25"/>
  <c r="F11" i="29"/>
  <c r="F10"/>
  <c r="B22"/>
  <c r="H24" i="28"/>
  <c r="E11" i="5"/>
  <c r="C18" i="18"/>
  <c r="E11"/>
  <c r="C18" i="19"/>
  <c r="E16" i="44"/>
  <c r="E15"/>
  <c r="E13" i="35"/>
  <c r="E13" i="36"/>
  <c r="D11" i="32"/>
  <c r="E11" s="1"/>
  <c r="D9"/>
  <c r="E9" s="1"/>
  <c r="E16" i="43"/>
  <c r="E14"/>
  <c r="E11" i="41"/>
  <c r="E12" i="42"/>
  <c r="E14" i="27"/>
  <c r="E14" i="26"/>
  <c r="C18" i="45"/>
  <c r="B18"/>
  <c r="C21" s="1"/>
  <c r="C40" i="46"/>
  <c r="D39"/>
  <c r="C39"/>
  <c r="E10" i="47"/>
  <c r="E11"/>
  <c r="E12"/>
  <c r="E13"/>
  <c r="E14"/>
  <c r="E15"/>
  <c r="E16"/>
  <c r="E17"/>
  <c r="E18"/>
  <c r="E19"/>
  <c r="E20"/>
  <c r="E21"/>
  <c r="E22"/>
  <c r="E23"/>
  <c r="E24"/>
  <c r="E25"/>
  <c r="E26"/>
  <c r="E27"/>
  <c r="E28"/>
  <c r="E29"/>
  <c r="E30"/>
  <c r="E31"/>
  <c r="E32"/>
  <c r="E33"/>
  <c r="E34"/>
  <c r="E35"/>
  <c r="E36"/>
  <c r="E37"/>
  <c r="E38"/>
  <c r="E39"/>
  <c r="E40"/>
  <c r="E41"/>
  <c r="E42"/>
  <c r="E43"/>
  <c r="E44"/>
  <c r="E45"/>
  <c r="E46"/>
  <c r="E47"/>
  <c r="E48"/>
  <c r="E49"/>
  <c r="G14"/>
  <c r="G16"/>
  <c r="G14" i="48"/>
  <c r="G16"/>
  <c r="D10" s="1"/>
  <c r="E10" s="1"/>
  <c r="G15" i="49"/>
  <c r="F15"/>
  <c r="C24" i="34"/>
  <c r="G13" i="37"/>
  <c r="H11"/>
  <c r="G11"/>
  <c r="G20" s="1"/>
  <c r="H25" s="1"/>
  <c r="H10"/>
  <c r="G31" s="1"/>
  <c r="H13"/>
  <c r="H20" s="1"/>
  <c r="H31" s="1"/>
  <c r="G10"/>
  <c r="G25" s="1"/>
  <c r="I25" i="38"/>
  <c r="H25"/>
  <c r="G25"/>
  <c r="C35"/>
  <c r="C34"/>
  <c r="C23" i="39"/>
  <c r="C24"/>
  <c r="C47" s="1"/>
  <c r="G23"/>
  <c r="G24" s="1"/>
  <c r="C48" s="1"/>
  <c r="C41"/>
  <c r="C42"/>
  <c r="C49" s="1"/>
  <c r="G41"/>
  <c r="G42" s="1"/>
  <c r="C50" s="1"/>
  <c r="C23" i="40"/>
  <c r="C24" s="1"/>
  <c r="C47" s="1"/>
  <c r="G23"/>
  <c r="G24"/>
  <c r="C48" s="1"/>
  <c r="C41"/>
  <c r="C42" s="1"/>
  <c r="C49" s="1"/>
  <c r="G41"/>
  <c r="G42"/>
  <c r="C50" s="1"/>
  <c r="I24" i="42"/>
  <c r="I23"/>
  <c r="I25" s="1"/>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21"/>
  <c r="E22"/>
  <c r="E23"/>
  <c r="E24"/>
  <c r="E25"/>
  <c r="E26"/>
  <c r="E27"/>
  <c r="E28"/>
  <c r="E29"/>
  <c r="D120"/>
  <c r="C120"/>
  <c r="D119"/>
  <c r="C119"/>
  <c r="D118"/>
  <c r="C118"/>
  <c r="D117"/>
  <c r="C117"/>
  <c r="D116"/>
  <c r="C116"/>
  <c r="D115"/>
  <c r="C115"/>
  <c r="D114"/>
  <c r="C114"/>
  <c r="D113"/>
  <c r="C113"/>
  <c r="D112"/>
  <c r="C112"/>
  <c r="D111"/>
  <c r="C111"/>
  <c r="D110"/>
  <c r="C110"/>
  <c r="D109"/>
  <c r="C109"/>
  <c r="D108"/>
  <c r="C108"/>
  <c r="D107"/>
  <c r="C107"/>
  <c r="D106"/>
  <c r="C106"/>
  <c r="D105"/>
  <c r="C105"/>
  <c r="D104"/>
  <c r="C104"/>
  <c r="D103"/>
  <c r="C103"/>
  <c r="D102"/>
  <c r="C102"/>
  <c r="D101"/>
  <c r="C101"/>
  <c r="D100"/>
  <c r="C100"/>
  <c r="D99"/>
  <c r="C99"/>
  <c r="D98"/>
  <c r="C98"/>
  <c r="D97"/>
  <c r="C97"/>
  <c r="D96"/>
  <c r="C96"/>
  <c r="D95"/>
  <c r="C95"/>
  <c r="D94"/>
  <c r="C94"/>
  <c r="D93"/>
  <c r="C93"/>
  <c r="D92"/>
  <c r="C92"/>
  <c r="D91"/>
  <c r="C91"/>
  <c r="D90"/>
  <c r="C90"/>
  <c r="D89"/>
  <c r="C89"/>
  <c r="D88"/>
  <c r="C88"/>
  <c r="D87"/>
  <c r="C87"/>
  <c r="D86"/>
  <c r="C86"/>
  <c r="D85"/>
  <c r="C85"/>
  <c r="D84"/>
  <c r="C84"/>
  <c r="D83"/>
  <c r="C83"/>
  <c r="D82"/>
  <c r="C82"/>
  <c r="D81"/>
  <c r="C81"/>
  <c r="D80"/>
  <c r="C80"/>
  <c r="D79"/>
  <c r="C79"/>
  <c r="D78"/>
  <c r="C78"/>
  <c r="D77"/>
  <c r="C77"/>
  <c r="D76"/>
  <c r="C76"/>
  <c r="D75"/>
  <c r="C75"/>
  <c r="D74"/>
  <c r="C74"/>
  <c r="D73"/>
  <c r="C73"/>
  <c r="D72"/>
  <c r="C72"/>
  <c r="D71"/>
  <c r="C71"/>
  <c r="D70"/>
  <c r="C70"/>
  <c r="D69"/>
  <c r="C69"/>
  <c r="D68"/>
  <c r="C68"/>
  <c r="D67"/>
  <c r="C67"/>
  <c r="D66"/>
  <c r="C66"/>
  <c r="D65"/>
  <c r="C65"/>
  <c r="D64"/>
  <c r="C64"/>
  <c r="D63"/>
  <c r="C63"/>
  <c r="D62"/>
  <c r="C62"/>
  <c r="D61"/>
  <c r="C61"/>
  <c r="D60"/>
  <c r="C60"/>
  <c r="D59"/>
  <c r="C59"/>
  <c r="D58"/>
  <c r="C58"/>
  <c r="D57"/>
  <c r="C57"/>
  <c r="D56"/>
  <c r="C56"/>
  <c r="D55"/>
  <c r="C55"/>
  <c r="D54"/>
  <c r="C54"/>
  <c r="D53"/>
  <c r="C53"/>
  <c r="D52"/>
  <c r="C52"/>
  <c r="D51"/>
  <c r="C51"/>
  <c r="D50"/>
  <c r="C50"/>
  <c r="D49"/>
  <c r="C49"/>
  <c r="D48"/>
  <c r="C48"/>
  <c r="D47"/>
  <c r="C47"/>
  <c r="D46"/>
  <c r="C46"/>
  <c r="D45"/>
  <c r="C45"/>
  <c r="D44"/>
  <c r="C44"/>
  <c r="D43"/>
  <c r="C43"/>
  <c r="D42"/>
  <c r="C42"/>
  <c r="D41"/>
  <c r="C41"/>
  <c r="D40"/>
  <c r="C40"/>
  <c r="D39"/>
  <c r="C39"/>
  <c r="D38"/>
  <c r="C38"/>
  <c r="D37"/>
  <c r="C37"/>
  <c r="D36"/>
  <c r="C36"/>
  <c r="D35"/>
  <c r="C35"/>
  <c r="D34"/>
  <c r="C34"/>
  <c r="D33"/>
  <c r="C33"/>
  <c r="D32"/>
  <c r="C32"/>
  <c r="D31"/>
  <c r="C31"/>
  <c r="D30"/>
  <c r="C30"/>
  <c r="D29"/>
  <c r="C29"/>
  <c r="D28"/>
  <c r="C28"/>
  <c r="D27"/>
  <c r="C27"/>
  <c r="D26"/>
  <c r="C26"/>
  <c r="D25"/>
  <c r="C25"/>
  <c r="D24"/>
  <c r="C24"/>
  <c r="D23"/>
  <c r="C23"/>
  <c r="D22"/>
  <c r="C22"/>
  <c r="D21"/>
  <c r="C21"/>
  <c r="D20"/>
  <c r="C20"/>
  <c r="D26" i="43"/>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25"/>
  <c r="I13" i="23"/>
  <c r="H13"/>
  <c r="G13"/>
  <c r="F13"/>
  <c r="E13"/>
  <c r="D13"/>
  <c r="C13"/>
  <c r="E15" i="31"/>
  <c r="E16"/>
  <c r="I14" i="24"/>
  <c r="H14"/>
  <c r="G14"/>
  <c r="E14"/>
  <c r="D14"/>
  <c r="C14"/>
  <c r="I13" i="25"/>
  <c r="H13"/>
  <c r="G13"/>
  <c r="F13"/>
  <c r="E13"/>
  <c r="C122" i="27"/>
  <c r="C121"/>
  <c r="D122" s="1"/>
  <c r="C120"/>
  <c r="D120" s="1"/>
  <c r="C119"/>
  <c r="D119" s="1"/>
  <c r="C118"/>
  <c r="D118" s="1"/>
  <c r="C117"/>
  <c r="D117" s="1"/>
  <c r="C116"/>
  <c r="D116" s="1"/>
  <c r="C115"/>
  <c r="D115" s="1"/>
  <c r="C114"/>
  <c r="D114" s="1"/>
  <c r="C113"/>
  <c r="D113" s="1"/>
  <c r="C112"/>
  <c r="D112" s="1"/>
  <c r="C111"/>
  <c r="D111" s="1"/>
  <c r="C110"/>
  <c r="D110" s="1"/>
  <c r="C109"/>
  <c r="D109" s="1"/>
  <c r="C108"/>
  <c r="D108" s="1"/>
  <c r="C107"/>
  <c r="D107" s="1"/>
  <c r="C106"/>
  <c r="D106" s="1"/>
  <c r="C105"/>
  <c r="D105" s="1"/>
  <c r="C104"/>
  <c r="D104" s="1"/>
  <c r="C103"/>
  <c r="D103" s="1"/>
  <c r="C102"/>
  <c r="D102" s="1"/>
  <c r="C101"/>
  <c r="D101" s="1"/>
  <c r="C100"/>
  <c r="D100" s="1"/>
  <c r="C99"/>
  <c r="D99" s="1"/>
  <c r="C98"/>
  <c r="D98" s="1"/>
  <c r="C97"/>
  <c r="D97" s="1"/>
  <c r="C96"/>
  <c r="D96" s="1"/>
  <c r="C95"/>
  <c r="D95" s="1"/>
  <c r="C94"/>
  <c r="D94" s="1"/>
  <c r="C93"/>
  <c r="D93" s="1"/>
  <c r="C92"/>
  <c r="D92" s="1"/>
  <c r="C91"/>
  <c r="D91" s="1"/>
  <c r="C90"/>
  <c r="D90" s="1"/>
  <c r="C89"/>
  <c r="D89" s="1"/>
  <c r="C88"/>
  <c r="D88" s="1"/>
  <c r="C87"/>
  <c r="D87" s="1"/>
  <c r="C86"/>
  <c r="D86" s="1"/>
  <c r="C85"/>
  <c r="D85" s="1"/>
  <c r="C84"/>
  <c r="D84" s="1"/>
  <c r="C83"/>
  <c r="D83" s="1"/>
  <c r="C82"/>
  <c r="D82" s="1"/>
  <c r="C81"/>
  <c r="D81" s="1"/>
  <c r="C80"/>
  <c r="D80" s="1"/>
  <c r="C79"/>
  <c r="D79" s="1"/>
  <c r="C78"/>
  <c r="D78" s="1"/>
  <c r="C77"/>
  <c r="D77" s="1"/>
  <c r="C76"/>
  <c r="D76" s="1"/>
  <c r="C75"/>
  <c r="D75" s="1"/>
  <c r="C74"/>
  <c r="D74" s="1"/>
  <c r="C73"/>
  <c r="D73" s="1"/>
  <c r="C72"/>
  <c r="D72" s="1"/>
  <c r="C71"/>
  <c r="D71" s="1"/>
  <c r="C70"/>
  <c r="D70" s="1"/>
  <c r="C69"/>
  <c r="D69" s="1"/>
  <c r="C68"/>
  <c r="D68" s="1"/>
  <c r="C67"/>
  <c r="D67" s="1"/>
  <c r="C66"/>
  <c r="D66" s="1"/>
  <c r="C65"/>
  <c r="D65" s="1"/>
  <c r="C64"/>
  <c r="D64" s="1"/>
  <c r="C63"/>
  <c r="D63" s="1"/>
  <c r="C62"/>
  <c r="D62" s="1"/>
  <c r="C61"/>
  <c r="D61" s="1"/>
  <c r="C60"/>
  <c r="D60" s="1"/>
  <c r="C59"/>
  <c r="D59" s="1"/>
  <c r="C58"/>
  <c r="D58" s="1"/>
  <c r="C57"/>
  <c r="D57" s="1"/>
  <c r="C56"/>
  <c r="D56" s="1"/>
  <c r="C55"/>
  <c r="D55" s="1"/>
  <c r="C54"/>
  <c r="D54" s="1"/>
  <c r="C53"/>
  <c r="D53" s="1"/>
  <c r="C52"/>
  <c r="D52" s="1"/>
  <c r="C51"/>
  <c r="D51" s="1"/>
  <c r="C50"/>
  <c r="D50" s="1"/>
  <c r="C49"/>
  <c r="D49" s="1"/>
  <c r="C48"/>
  <c r="D48" s="1"/>
  <c r="C47"/>
  <c r="D47" s="1"/>
  <c r="C46"/>
  <c r="D46" s="1"/>
  <c r="C45"/>
  <c r="D45" s="1"/>
  <c r="C44"/>
  <c r="D44" s="1"/>
  <c r="C43"/>
  <c r="D43" s="1"/>
  <c r="C42"/>
  <c r="D42" s="1"/>
  <c r="C41"/>
  <c r="D41" s="1"/>
  <c r="C40"/>
  <c r="D40" s="1"/>
  <c r="C39"/>
  <c r="D39" s="1"/>
  <c r="C38"/>
  <c r="D38" s="1"/>
  <c r="C37"/>
  <c r="D37" s="1"/>
  <c r="C36"/>
  <c r="D36" s="1"/>
  <c r="C35"/>
  <c r="D35" s="1"/>
  <c r="C34"/>
  <c r="D34" s="1"/>
  <c r="C33"/>
  <c r="D33" s="1"/>
  <c r="C32"/>
  <c r="D32" s="1"/>
  <c r="C31"/>
  <c r="D31" s="1"/>
  <c r="C30"/>
  <c r="D30" s="1"/>
  <c r="C29"/>
  <c r="D29" s="1"/>
  <c r="C28"/>
  <c r="D28" s="1"/>
  <c r="C27"/>
  <c r="D27" s="1"/>
  <c r="C26"/>
  <c r="D26" s="1"/>
  <c r="C25"/>
  <c r="D25" s="1"/>
  <c r="C24"/>
  <c r="D24" s="1"/>
  <c r="C23"/>
  <c r="D23" s="1"/>
  <c r="C22"/>
  <c r="I23" i="26"/>
  <c r="I22"/>
  <c r="C37"/>
  <c r="C36"/>
  <c r="D37"/>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23"/>
  <c r="C122"/>
  <c r="C121"/>
  <c r="D122"/>
  <c r="C120"/>
  <c r="D121"/>
  <c r="C119"/>
  <c r="D120"/>
  <c r="C118"/>
  <c r="D119"/>
  <c r="C117"/>
  <c r="D118"/>
  <c r="C116"/>
  <c r="D117"/>
  <c r="C115"/>
  <c r="D116"/>
  <c r="C114"/>
  <c r="D115"/>
  <c r="C113"/>
  <c r="D114"/>
  <c r="C112"/>
  <c r="D113"/>
  <c r="C111"/>
  <c r="D112"/>
  <c r="C110"/>
  <c r="D111"/>
  <c r="C109"/>
  <c r="D110"/>
  <c r="C108"/>
  <c r="D109"/>
  <c r="C107"/>
  <c r="D108"/>
  <c r="C106"/>
  <c r="D107"/>
  <c r="C105"/>
  <c r="D106"/>
  <c r="C104"/>
  <c r="D105"/>
  <c r="C103"/>
  <c r="D104"/>
  <c r="C102"/>
  <c r="D103"/>
  <c r="C101"/>
  <c r="D102"/>
  <c r="C100"/>
  <c r="D101"/>
  <c r="C99"/>
  <c r="D100"/>
  <c r="C98"/>
  <c r="D99"/>
  <c r="C97"/>
  <c r="D98"/>
  <c r="C96"/>
  <c r="D97"/>
  <c r="C95"/>
  <c r="D96"/>
  <c r="C94"/>
  <c r="D95"/>
  <c r="C93"/>
  <c r="D94"/>
  <c r="C92"/>
  <c r="D93"/>
  <c r="C91"/>
  <c r="D92"/>
  <c r="C90"/>
  <c r="D91"/>
  <c r="C89"/>
  <c r="D90"/>
  <c r="C88"/>
  <c r="D89"/>
  <c r="C87"/>
  <c r="D88"/>
  <c r="C86"/>
  <c r="D87"/>
  <c r="C85"/>
  <c r="D86"/>
  <c r="C84"/>
  <c r="D85"/>
  <c r="C83"/>
  <c r="D84"/>
  <c r="C82"/>
  <c r="D83"/>
  <c r="C81"/>
  <c r="D82"/>
  <c r="C80"/>
  <c r="D81"/>
  <c r="C79"/>
  <c r="D80"/>
  <c r="C78"/>
  <c r="D79"/>
  <c r="C77"/>
  <c r="D78"/>
  <c r="C76"/>
  <c r="D77"/>
  <c r="C75"/>
  <c r="D76"/>
  <c r="C74"/>
  <c r="D75"/>
  <c r="C73"/>
  <c r="D74"/>
  <c r="C72"/>
  <c r="D73"/>
  <c r="C71"/>
  <c r="D72"/>
  <c r="C70"/>
  <c r="D71"/>
  <c r="C69"/>
  <c r="D70"/>
  <c r="C68"/>
  <c r="D69"/>
  <c r="C67"/>
  <c r="D68"/>
  <c r="C66"/>
  <c r="D67"/>
  <c r="C65"/>
  <c r="D66"/>
  <c r="C64"/>
  <c r="D65"/>
  <c r="C63"/>
  <c r="D64"/>
  <c r="C62"/>
  <c r="D63"/>
  <c r="C61"/>
  <c r="D62"/>
  <c r="C60"/>
  <c r="D61"/>
  <c r="C59"/>
  <c r="D60"/>
  <c r="C58"/>
  <c r="D59"/>
  <c r="C57"/>
  <c r="D58"/>
  <c r="C56"/>
  <c r="D57"/>
  <c r="C55"/>
  <c r="D56"/>
  <c r="C54"/>
  <c r="D55"/>
  <c r="C53"/>
  <c r="D54"/>
  <c r="C52"/>
  <c r="D53"/>
  <c r="C51"/>
  <c r="D52"/>
  <c r="C50"/>
  <c r="D51"/>
  <c r="C49"/>
  <c r="D50"/>
  <c r="C48"/>
  <c r="D49"/>
  <c r="C47"/>
  <c r="D48"/>
  <c r="C46"/>
  <c r="D47"/>
  <c r="C45"/>
  <c r="D46"/>
  <c r="C44"/>
  <c r="D45"/>
  <c r="C43"/>
  <c r="D44"/>
  <c r="C42"/>
  <c r="D43"/>
  <c r="C41"/>
  <c r="D42"/>
  <c r="C40"/>
  <c r="D41"/>
  <c r="C39"/>
  <c r="D40"/>
  <c r="C38"/>
  <c r="D39"/>
  <c r="D38"/>
  <c r="C35"/>
  <c r="D36" s="1"/>
  <c r="C34"/>
  <c r="D34" s="1"/>
  <c r="C33"/>
  <c r="D33" s="1"/>
  <c r="C32"/>
  <c r="D32" s="1"/>
  <c r="C31"/>
  <c r="D31" s="1"/>
  <c r="C30"/>
  <c r="D30" s="1"/>
  <c r="C29"/>
  <c r="D29" s="1"/>
  <c r="C28"/>
  <c r="I24"/>
  <c r="C27"/>
  <c r="D28"/>
  <c r="C26"/>
  <c r="D27"/>
  <c r="C25"/>
  <c r="D26"/>
  <c r="C24"/>
  <c r="D25"/>
  <c r="C23"/>
  <c r="D24"/>
  <c r="C22"/>
  <c r="D23"/>
  <c r="H14" i="30"/>
  <c r="B33" s="1"/>
  <c r="H13"/>
  <c r="H24"/>
  <c r="F19"/>
  <c r="E19"/>
  <c r="D19"/>
  <c r="C19"/>
  <c r="F18"/>
  <c r="E18"/>
  <c r="D18"/>
  <c r="C18"/>
  <c r="F17"/>
  <c r="E17"/>
  <c r="D17"/>
  <c r="C17"/>
  <c r="B33" i="28"/>
  <c r="C19"/>
  <c r="C18"/>
  <c r="C17"/>
  <c r="F19"/>
  <c r="F18"/>
  <c r="F17"/>
  <c r="E19"/>
  <c r="E18"/>
  <c r="E17"/>
  <c r="D19"/>
  <c r="D18"/>
  <c r="D17"/>
  <c r="R62" i="50"/>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R37"/>
  <c r="Q37"/>
  <c r="P37"/>
  <c r="O37"/>
  <c r="N37"/>
  <c r="M37"/>
  <c r="L37"/>
  <c r="K37"/>
  <c r="J37"/>
  <c r="I37"/>
  <c r="H37"/>
  <c r="G37"/>
  <c r="F37"/>
  <c r="E37"/>
  <c r="D37"/>
  <c r="C37"/>
  <c r="R36"/>
  <c r="Q36"/>
  <c r="P36"/>
  <c r="O36"/>
  <c r="N36"/>
  <c r="M36"/>
  <c r="L36"/>
  <c r="K36"/>
  <c r="J36"/>
  <c r="I36"/>
  <c r="H36"/>
  <c r="G36"/>
  <c r="F36"/>
  <c r="E36"/>
  <c r="D36"/>
  <c r="C36"/>
  <c r="R35"/>
  <c r="Q35"/>
  <c r="P35"/>
  <c r="O35"/>
  <c r="N35"/>
  <c r="M35"/>
  <c r="L35"/>
  <c r="K35"/>
  <c r="J35"/>
  <c r="I35"/>
  <c r="H35"/>
  <c r="G35"/>
  <c r="F35"/>
  <c r="E35"/>
  <c r="D35"/>
  <c r="C35"/>
  <c r="R34"/>
  <c r="Q34"/>
  <c r="P34"/>
  <c r="O34"/>
  <c r="N34"/>
  <c r="M34"/>
  <c r="L34"/>
  <c r="K34"/>
  <c r="J34"/>
  <c r="I34"/>
  <c r="H34"/>
  <c r="G34"/>
  <c r="F34"/>
  <c r="E34"/>
  <c r="D34"/>
  <c r="C34"/>
  <c r="R33"/>
  <c r="Q33"/>
  <c r="P33"/>
  <c r="O33"/>
  <c r="N33"/>
  <c r="M33"/>
  <c r="L33"/>
  <c r="K33"/>
  <c r="J33"/>
  <c r="I33"/>
  <c r="H33"/>
  <c r="G33"/>
  <c r="F33"/>
  <c r="E33"/>
  <c r="D33"/>
  <c r="C33"/>
  <c r="R32"/>
  <c r="Q32"/>
  <c r="P32"/>
  <c r="O32"/>
  <c r="N32"/>
  <c r="M32"/>
  <c r="L32"/>
  <c r="K32"/>
  <c r="J32"/>
  <c r="I32"/>
  <c r="H32"/>
  <c r="G32"/>
  <c r="F32"/>
  <c r="E32"/>
  <c r="D32"/>
  <c r="C32"/>
  <c r="R31"/>
  <c r="Q31"/>
  <c r="P31"/>
  <c r="O31"/>
  <c r="N31"/>
  <c r="M31"/>
  <c r="L31"/>
  <c r="K31"/>
  <c r="J31"/>
  <c r="I31"/>
  <c r="H31"/>
  <c r="G31"/>
  <c r="F31"/>
  <c r="E31"/>
  <c r="D31"/>
  <c r="C31"/>
  <c r="R30"/>
  <c r="Q30"/>
  <c r="P30"/>
  <c r="O30"/>
  <c r="N30"/>
  <c r="M30"/>
  <c r="L30"/>
  <c r="K30"/>
  <c r="J30"/>
  <c r="I30"/>
  <c r="H30"/>
  <c r="G30"/>
  <c r="F30"/>
  <c r="E30"/>
  <c r="D30"/>
  <c r="C30"/>
  <c r="R29"/>
  <c r="Q29"/>
  <c r="P29"/>
  <c r="O29"/>
  <c r="N29"/>
  <c r="M29"/>
  <c r="L29"/>
  <c r="K29"/>
  <c r="J29"/>
  <c r="I29"/>
  <c r="H29"/>
  <c r="G29"/>
  <c r="F29"/>
  <c r="E29"/>
  <c r="D29"/>
  <c r="C29"/>
  <c r="R28"/>
  <c r="Q28"/>
  <c r="P28"/>
  <c r="O28"/>
  <c r="N28"/>
  <c r="M28"/>
  <c r="L28"/>
  <c r="K28"/>
  <c r="J28"/>
  <c r="I28"/>
  <c r="H28"/>
  <c r="G28"/>
  <c r="F28"/>
  <c r="E28"/>
  <c r="D28"/>
  <c r="C28"/>
  <c r="R27"/>
  <c r="Q27"/>
  <c r="P27"/>
  <c r="O27"/>
  <c r="N27"/>
  <c r="M27"/>
  <c r="L27"/>
  <c r="K27"/>
  <c r="J27"/>
  <c r="I27"/>
  <c r="H27"/>
  <c r="G27"/>
  <c r="F27"/>
  <c r="E27"/>
  <c r="D27"/>
  <c r="C27"/>
  <c r="R26"/>
  <c r="Q26"/>
  <c r="P26"/>
  <c r="O26"/>
  <c r="N26"/>
  <c r="M26"/>
  <c r="L26"/>
  <c r="K26"/>
  <c r="J26"/>
  <c r="I26"/>
  <c r="H26"/>
  <c r="G26"/>
  <c r="F26"/>
  <c r="E26"/>
  <c r="D26"/>
  <c r="C26"/>
  <c r="R25"/>
  <c r="Q25"/>
  <c r="P25"/>
  <c r="O25"/>
  <c r="N25"/>
  <c r="M25"/>
  <c r="L25"/>
  <c r="K25"/>
  <c r="J25"/>
  <c r="I25"/>
  <c r="H25"/>
  <c r="G25"/>
  <c r="F25"/>
  <c r="E25"/>
  <c r="D25"/>
  <c r="C25"/>
  <c r="R24"/>
  <c r="Q24"/>
  <c r="P24"/>
  <c r="O24"/>
  <c r="N24"/>
  <c r="M24"/>
  <c r="L24"/>
  <c r="K24"/>
  <c r="J24"/>
  <c r="I24"/>
  <c r="H24"/>
  <c r="G24"/>
  <c r="F24"/>
  <c r="E24"/>
  <c r="D24"/>
  <c r="C24"/>
  <c r="R23"/>
  <c r="Q23"/>
  <c r="P23"/>
  <c r="O23"/>
  <c r="N23"/>
  <c r="M23"/>
  <c r="L23"/>
  <c r="K23"/>
  <c r="J23"/>
  <c r="I23"/>
  <c r="H23"/>
  <c r="G23"/>
  <c r="F23"/>
  <c r="E23"/>
  <c r="D23"/>
  <c r="C23"/>
  <c r="R22"/>
  <c r="Q22"/>
  <c r="P22"/>
  <c r="O22"/>
  <c r="N22"/>
  <c r="M22"/>
  <c r="L22"/>
  <c r="K22"/>
  <c r="J22"/>
  <c r="I22"/>
  <c r="H22"/>
  <c r="G22"/>
  <c r="F22"/>
  <c r="E22"/>
  <c r="D22"/>
  <c r="C22"/>
  <c r="R21"/>
  <c r="Q21"/>
  <c r="P21"/>
  <c r="O21"/>
  <c r="N21"/>
  <c r="M21"/>
  <c r="L21"/>
  <c r="K21"/>
  <c r="J21"/>
  <c r="I21"/>
  <c r="H21"/>
  <c r="G21"/>
  <c r="F21"/>
  <c r="E21"/>
  <c r="D21"/>
  <c r="C21"/>
  <c r="R20"/>
  <c r="Q20"/>
  <c r="P20"/>
  <c r="O20"/>
  <c r="N20"/>
  <c r="M20"/>
  <c r="L20"/>
  <c r="K20"/>
  <c r="J20"/>
  <c r="I20"/>
  <c r="H20"/>
  <c r="G20"/>
  <c r="F20"/>
  <c r="E20"/>
  <c r="D20"/>
  <c r="C20"/>
  <c r="R19"/>
  <c r="Q19"/>
  <c r="P19"/>
  <c r="O19"/>
  <c r="N19"/>
  <c r="M19"/>
  <c r="L19"/>
  <c r="K19"/>
  <c r="J19"/>
  <c r="I19"/>
  <c r="H19"/>
  <c r="G19"/>
  <c r="F19"/>
  <c r="E19"/>
  <c r="D19"/>
  <c r="C19"/>
  <c r="R18"/>
  <c r="Q18"/>
  <c r="P18"/>
  <c r="O18"/>
  <c r="N18"/>
  <c r="M18"/>
  <c r="L18"/>
  <c r="K18"/>
  <c r="J18"/>
  <c r="I18"/>
  <c r="H18"/>
  <c r="G18"/>
  <c r="F18"/>
  <c r="E18"/>
  <c r="D18"/>
  <c r="C18"/>
  <c r="R17"/>
  <c r="Q17"/>
  <c r="P17"/>
  <c r="O17"/>
  <c r="N17"/>
  <c r="M17"/>
  <c r="L17"/>
  <c r="K17"/>
  <c r="J17"/>
  <c r="I17"/>
  <c r="H17"/>
  <c r="G17"/>
  <c r="F17"/>
  <c r="E17"/>
  <c r="D17"/>
  <c r="C17"/>
  <c r="R16"/>
  <c r="Q16"/>
  <c r="P16"/>
  <c r="O16"/>
  <c r="N16"/>
  <c r="M16"/>
  <c r="L16"/>
  <c r="K16"/>
  <c r="J16"/>
  <c r="I16"/>
  <c r="H16"/>
  <c r="G16"/>
  <c r="F16"/>
  <c r="E16"/>
  <c r="D16"/>
  <c r="C16"/>
  <c r="R15"/>
  <c r="Q15"/>
  <c r="P15"/>
  <c r="O15"/>
  <c r="N15"/>
  <c r="M15"/>
  <c r="L15"/>
  <c r="K15"/>
  <c r="J15"/>
  <c r="I15"/>
  <c r="H15"/>
  <c r="G15"/>
  <c r="F15"/>
  <c r="E15"/>
  <c r="D15"/>
  <c r="C15"/>
  <c r="R14"/>
  <c r="Q14"/>
  <c r="P14"/>
  <c r="O14"/>
  <c r="N14"/>
  <c r="M14"/>
  <c r="L14"/>
  <c r="K14"/>
  <c r="J14"/>
  <c r="I14"/>
  <c r="H14"/>
  <c r="G14"/>
  <c r="F14"/>
  <c r="E14"/>
  <c r="D14"/>
  <c r="C14"/>
  <c r="R13"/>
  <c r="Q13"/>
  <c r="P13"/>
  <c r="O13"/>
  <c r="N13"/>
  <c r="M13"/>
  <c r="L13"/>
  <c r="K13"/>
  <c r="J13"/>
  <c r="I13"/>
  <c r="H13"/>
  <c r="G13"/>
  <c r="F13"/>
  <c r="E13"/>
  <c r="D13"/>
  <c r="C13"/>
  <c r="R12"/>
  <c r="Q12"/>
  <c r="P12"/>
  <c r="O12"/>
  <c r="N12"/>
  <c r="M12"/>
  <c r="L12"/>
  <c r="K12"/>
  <c r="J12"/>
  <c r="I12"/>
  <c r="H12"/>
  <c r="G12"/>
  <c r="F12"/>
  <c r="E12"/>
  <c r="D12"/>
  <c r="C12"/>
  <c r="R11"/>
  <c r="Q11"/>
  <c r="P11"/>
  <c r="O11"/>
  <c r="N11"/>
  <c r="M11"/>
  <c r="L11"/>
  <c r="K11"/>
  <c r="J11"/>
  <c r="I11"/>
  <c r="H11"/>
  <c r="G11"/>
  <c r="F11"/>
  <c r="E11"/>
  <c r="D11"/>
  <c r="C11"/>
  <c r="F7"/>
  <c r="F12" i="20"/>
  <c r="F13"/>
  <c r="F14"/>
  <c r="B24" s="1"/>
  <c r="B22" i="21"/>
  <c r="B28" s="1"/>
  <c r="F11"/>
  <c r="F13"/>
  <c r="F14"/>
  <c r="F15"/>
  <c r="F10"/>
  <c r="D23" i="5"/>
  <c r="D22"/>
  <c r="D27"/>
  <c r="D28"/>
  <c r="D29"/>
  <c r="D30" s="1"/>
  <c r="E15"/>
  <c r="E16"/>
  <c r="E17"/>
  <c r="D17"/>
  <c r="C17"/>
  <c r="E12"/>
  <c r="E13"/>
  <c r="D13"/>
  <c r="C13"/>
  <c r="D28" i="19"/>
  <c r="D29"/>
  <c r="D30" s="1"/>
  <c r="D23"/>
  <c r="D24" s="1"/>
  <c r="E15"/>
  <c r="E16"/>
  <c r="E17" s="1"/>
  <c r="D17"/>
  <c r="C17"/>
  <c r="E11"/>
  <c r="E12"/>
  <c r="E13"/>
  <c r="D13"/>
  <c r="C13"/>
  <c r="E15" i="18"/>
  <c r="E16"/>
  <c r="E17" s="1"/>
  <c r="E12"/>
  <c r="E13" s="1"/>
  <c r="C13"/>
  <c r="D13"/>
  <c r="C17"/>
  <c r="D17"/>
  <c r="D29" i="1"/>
  <c r="D28"/>
  <c r="B32" s="1"/>
  <c r="B33"/>
  <c r="D14"/>
  <c r="B18"/>
  <c r="D15"/>
  <c r="B19"/>
  <c r="D13" i="17"/>
  <c r="B25"/>
  <c r="B26"/>
  <c r="D31"/>
  <c r="C31"/>
  <c r="D37" i="2"/>
  <c r="C37"/>
  <c r="D11" i="49" l="1"/>
  <c r="B37" i="19"/>
  <c r="C51" i="40"/>
  <c r="C53" s="1"/>
  <c r="B23" i="22"/>
  <c r="F10"/>
  <c r="B26" s="1"/>
  <c r="C51" i="39"/>
  <c r="C53" s="1"/>
  <c r="D50" i="49"/>
  <c r="D48"/>
  <c r="D46"/>
  <c r="D44"/>
  <c r="D42"/>
  <c r="D40"/>
  <c r="D38"/>
  <c r="D36"/>
  <c r="D34"/>
  <c r="D32"/>
  <c r="D30"/>
  <c r="D28"/>
  <c r="D26"/>
  <c r="D24"/>
  <c r="D22"/>
  <c r="D20"/>
  <c r="D18"/>
  <c r="D16"/>
  <c r="D14"/>
  <c r="D12"/>
  <c r="D35" i="26"/>
  <c r="D121" i="27"/>
  <c r="D49" i="49"/>
  <c r="D47"/>
  <c r="D45"/>
  <c r="D43"/>
  <c r="D41"/>
  <c r="D39"/>
  <c r="D37"/>
  <c r="D35"/>
  <c r="D33"/>
  <c r="D31"/>
  <c r="D29"/>
  <c r="D27"/>
  <c r="D25"/>
  <c r="D23"/>
  <c r="D21"/>
  <c r="D19"/>
  <c r="D17"/>
  <c r="D15"/>
  <c r="D13"/>
  <c r="D49" i="48"/>
  <c r="E49" s="1"/>
  <c r="D48"/>
  <c r="E48" s="1"/>
  <c r="D47"/>
  <c r="E47" s="1"/>
  <c r="D46"/>
  <c r="E46" s="1"/>
  <c r="D45"/>
  <c r="E45" s="1"/>
  <c r="D44"/>
  <c r="E44" s="1"/>
  <c r="D43"/>
  <c r="E43" s="1"/>
  <c r="D42"/>
  <c r="E42" s="1"/>
  <c r="D41"/>
  <c r="E41" s="1"/>
  <c r="D40"/>
  <c r="E40" s="1"/>
  <c r="D39"/>
  <c r="E39" s="1"/>
  <c r="D38"/>
  <c r="E38" s="1"/>
  <c r="D37"/>
  <c r="E37" s="1"/>
  <c r="D36"/>
  <c r="E36" s="1"/>
  <c r="D35"/>
  <c r="E35" s="1"/>
  <c r="D34"/>
  <c r="E34" s="1"/>
  <c r="D33"/>
  <c r="E33" s="1"/>
  <c r="D32"/>
  <c r="E32" s="1"/>
  <c r="D31"/>
  <c r="E31" s="1"/>
  <c r="D30"/>
  <c r="E30" s="1"/>
  <c r="D29"/>
  <c r="E29" s="1"/>
  <c r="D28"/>
  <c r="E28" s="1"/>
  <c r="D27"/>
  <c r="E27" s="1"/>
  <c r="D26"/>
  <c r="E26" s="1"/>
  <c r="D25"/>
  <c r="E25" s="1"/>
  <c r="D24"/>
  <c r="E24" s="1"/>
  <c r="D23"/>
  <c r="E23" s="1"/>
  <c r="D22"/>
  <c r="E22" s="1"/>
  <c r="D21"/>
  <c r="E21" s="1"/>
  <c r="D20"/>
  <c r="E20" s="1"/>
  <c r="D19"/>
  <c r="E19" s="1"/>
  <c r="D18"/>
  <c r="E18" s="1"/>
  <c r="D17"/>
  <c r="E17" s="1"/>
  <c r="D16"/>
  <c r="E16" s="1"/>
  <c r="D15"/>
  <c r="E15" s="1"/>
  <c r="D14"/>
  <c r="E14" s="1"/>
  <c r="D13"/>
  <c r="E13" s="1"/>
  <c r="D12"/>
  <c r="E12" s="1"/>
  <c r="D11"/>
  <c r="E11" s="1"/>
</calcChain>
</file>

<file path=xl/sharedStrings.xml><?xml version="1.0" encoding="utf-8"?>
<sst xmlns="http://schemas.openxmlformats.org/spreadsheetml/2006/main" count="1115" uniqueCount="557">
  <si>
    <t>Beispiel</t>
  </si>
  <si>
    <t>Formel</t>
  </si>
  <si>
    <t>Kumuliert Ja</t>
  </si>
  <si>
    <t>Kumuliert Nein</t>
  </si>
  <si>
    <t>Aussagen:</t>
  </si>
  <si>
    <t>Argumente für die Normalverteilung</t>
  </si>
  <si>
    <t>Mittelwert</t>
  </si>
  <si>
    <t>Standardabweichung</t>
  </si>
  <si>
    <t>Funktion</t>
  </si>
  <si>
    <t>Ergebnis</t>
  </si>
  <si>
    <t>Werte</t>
  </si>
  <si>
    <t>Erkältung</t>
  </si>
  <si>
    <t>Summe</t>
  </si>
  <si>
    <t>Beobachtete Werte</t>
  </si>
  <si>
    <t>Vitamin C</t>
  </si>
  <si>
    <t>Erwartete Werte</t>
  </si>
  <si>
    <t>Funktion  engl.</t>
  </si>
  <si>
    <t>Gruppe</t>
  </si>
  <si>
    <t>Statistische Funktionen</t>
  </si>
  <si>
    <t>Syntax</t>
  </si>
  <si>
    <t>Argumente</t>
  </si>
  <si>
    <t>NORMVERT()</t>
  </si>
  <si>
    <t>NORMDIST()</t>
  </si>
  <si>
    <r>
      <t>=NORMVERT(</t>
    </r>
    <r>
      <rPr>
        <b/>
        <i/>
        <sz val="12"/>
        <color indexed="59"/>
        <rFont val="Arial"/>
        <family val="2"/>
      </rPr>
      <t>x;Mittelwert;Standabwn;Kumuliert</t>
    </r>
    <r>
      <rPr>
        <b/>
        <sz val="12"/>
        <color indexed="59"/>
        <rFont val="Arial"/>
        <family val="2"/>
      </rPr>
      <t xml:space="preserve">)
</t>
    </r>
  </si>
  <si>
    <r>
      <t>x</t>
    </r>
    <r>
      <rPr>
        <sz val="10"/>
        <color indexed="59"/>
        <rFont val="Arial"/>
        <family val="2"/>
      </rPr>
      <t xml:space="preserve"> ist der Wert der Verteilung (Quantil), dessen Wahrscheinlichkeit Sie berechnen möchten.
</t>
    </r>
    <r>
      <rPr>
        <b/>
        <i/>
        <sz val="10"/>
        <color indexed="59"/>
        <rFont val="Arial"/>
        <family val="2"/>
      </rPr>
      <t>Mittelwert</t>
    </r>
    <r>
      <rPr>
        <sz val="10"/>
        <color indexed="59"/>
        <rFont val="Arial"/>
        <family val="2"/>
      </rPr>
      <t xml:space="preserve"> ist das arithmetische Mittel der Verteilung.
</t>
    </r>
    <r>
      <rPr>
        <b/>
        <i/>
        <sz val="10"/>
        <color indexed="59"/>
        <rFont val="Arial"/>
        <family val="2"/>
      </rPr>
      <t>Standabwn</t>
    </r>
    <r>
      <rPr>
        <sz val="10"/>
        <color indexed="59"/>
        <rFont val="Arial"/>
        <family val="2"/>
      </rPr>
      <t xml:space="preserve">ist die Standardabweichung der Verteilung.
</t>
    </r>
    <r>
      <rPr>
        <b/>
        <i/>
        <sz val="10"/>
        <color indexed="59"/>
        <rFont val="Arial"/>
        <family val="2"/>
      </rPr>
      <t>Kumuliert</t>
    </r>
    <r>
      <rPr>
        <sz val="10"/>
        <color indexed="59"/>
        <rFont val="Arial"/>
        <family val="2"/>
      </rPr>
      <t xml:space="preserve"> ist der Wahrheitswert, der den Typ der Funktion bestimmt. Ist </t>
    </r>
    <r>
      <rPr>
        <b/>
        <i/>
        <sz val="10"/>
        <color indexed="59"/>
        <rFont val="Arial"/>
        <family val="2"/>
      </rPr>
      <t>Kumuliert</t>
    </r>
    <r>
      <rPr>
        <sz val="10"/>
        <color indexed="59"/>
        <rFont val="Arial"/>
        <family val="2"/>
      </rPr>
      <t xml:space="preserve"> mit WAHR belegt, gibt NORMVERT() den Wert der Verteilungsfunktion (kumulierte Dichtefunktion) zurück. Ist </t>
    </r>
    <r>
      <rPr>
        <b/>
        <i/>
        <sz val="10"/>
        <color indexed="59"/>
        <rFont val="Arial"/>
        <family val="2"/>
      </rPr>
      <t>Kumuliert</t>
    </r>
    <r>
      <rPr>
        <sz val="10"/>
        <color indexed="59"/>
        <rFont val="Arial"/>
        <family val="2"/>
      </rPr>
      <t xml:space="preserve"> mit FALSCH belegt, gibt NORMVERT() den Wert der Dichtefunktion zurück.</t>
    </r>
  </si>
  <si>
    <t>Der zu prüfende Wert x</t>
  </si>
  <si>
    <t>Gemessene Brennleistung in Stunden</t>
  </si>
  <si>
    <t>NORMINV()</t>
  </si>
  <si>
    <r>
      <t>=NORMINV(</t>
    </r>
    <r>
      <rPr>
        <b/>
        <i/>
        <sz val="12"/>
        <color indexed="59"/>
        <rFont val="Arial"/>
        <family val="2"/>
      </rPr>
      <t>Wahrsch;Mittelwert;Stabwn</t>
    </r>
    <r>
      <rPr>
        <b/>
        <sz val="12"/>
        <color indexed="59"/>
        <rFont val="Arial"/>
        <family val="2"/>
      </rPr>
      <t xml:space="preserve">)
</t>
    </r>
  </si>
  <si>
    <r>
      <t>Wahrsch</t>
    </r>
    <r>
      <rPr>
        <sz val="10"/>
        <color indexed="59"/>
        <rFont val="Arial"/>
        <family val="2"/>
      </rPr>
      <t xml:space="preserve"> ist die zur Standardnormalverteilung gehörige Wahrscheinlichkeit.
</t>
    </r>
    <r>
      <rPr>
        <b/>
        <i/>
        <sz val="10"/>
        <color indexed="59"/>
        <rFont val="Arial"/>
        <family val="2"/>
      </rPr>
      <t>Mittelwert</t>
    </r>
    <r>
      <rPr>
        <sz val="10"/>
        <color indexed="59"/>
        <rFont val="Arial"/>
        <family val="2"/>
      </rPr>
      <t xml:space="preserve"> ist das arithmetische Mittel der Verteilung.
</t>
    </r>
    <r>
      <rPr>
        <b/>
        <i/>
        <sz val="10"/>
        <color indexed="59"/>
        <rFont val="Arial"/>
        <family val="2"/>
      </rPr>
      <t>Stabwn</t>
    </r>
    <r>
      <rPr>
        <sz val="10"/>
        <color indexed="59"/>
        <rFont val="Arial"/>
        <family val="2"/>
      </rPr>
      <t xml:space="preserve"> ist die Standardabweichung der Verteilung.</t>
    </r>
  </si>
  <si>
    <t>Wahrscheinlichkeit</t>
  </si>
  <si>
    <t>=NORMINV(C10;C11;C12)</t>
  </si>
  <si>
    <t>Wie hoch ist die Brennleistung von 85% der Glühbirnen bei einem Mittelwert von 2000 Stunden und einer 
Standardabweichung von 579?</t>
  </si>
  <si>
    <t>Wie hoch ist die Brennleistung von 15% der Glühbirnen bei einem Mittelwert von 2000 Stunden und einer 
Standardabweichung von 579?</t>
  </si>
  <si>
    <r>
      <t>=BINOMVERT(</t>
    </r>
    <r>
      <rPr>
        <b/>
        <i/>
        <sz val="12"/>
        <color indexed="59"/>
        <rFont val="Arial"/>
        <family val="2"/>
      </rPr>
      <t>AnzahlErfolge;Versuche;ErfolgsWahrscheinlichkeit;Kumuliert</t>
    </r>
    <r>
      <rPr>
        <b/>
        <sz val="12"/>
        <color indexed="59"/>
        <rFont val="Arial"/>
        <family val="2"/>
      </rPr>
      <t xml:space="preserve">)
</t>
    </r>
  </si>
  <si>
    <t>BINOMVERT()</t>
  </si>
  <si>
    <t>BINOMDIST()</t>
  </si>
  <si>
    <t>Argumente für die Funktion</t>
  </si>
  <si>
    <t>AnzahlErfolge</t>
  </si>
  <si>
    <t>Versuche</t>
  </si>
  <si>
    <t>Erfolgswahrscheinlichkeit</t>
  </si>
  <si>
    <r>
      <t>AnzahlErfolge</t>
    </r>
    <r>
      <rPr>
        <sz val="10"/>
        <color indexed="59"/>
        <rFont val="Arial"/>
        <family val="2"/>
      </rPr>
      <t xml:space="preserve"> ist die Anzahl der Erfolge in einer Versuchsreihe.</t>
    </r>
    <r>
      <rPr>
        <b/>
        <i/>
        <sz val="10"/>
        <color indexed="59"/>
        <rFont val="Arial"/>
        <family val="2"/>
      </rPr>
      <t xml:space="preserve">
Versuche</t>
    </r>
    <r>
      <rPr>
        <sz val="10"/>
        <color indexed="59"/>
        <rFont val="Arial"/>
        <family val="2"/>
      </rPr>
      <t xml:space="preserve"> ist die Anzahl der voneinander unabhängigen Versuche.
</t>
    </r>
    <r>
      <rPr>
        <b/>
        <i/>
        <sz val="10"/>
        <color indexed="59"/>
        <rFont val="Arial"/>
        <family val="2"/>
      </rPr>
      <t>ErfolgsWahrscheinlichkeit</t>
    </r>
    <r>
      <rPr>
        <sz val="10"/>
        <color indexed="59"/>
        <rFont val="Arial"/>
        <family val="2"/>
      </rPr>
      <t xml:space="preserve"> ist die Wahrscheinlichkeit eines Erfolgs für jeden Versuch.
</t>
    </r>
    <r>
      <rPr>
        <b/>
        <i/>
        <sz val="10"/>
        <color indexed="59"/>
        <rFont val="Arial"/>
        <family val="2"/>
      </rPr>
      <t>Kumuliert</t>
    </r>
    <r>
      <rPr>
        <sz val="10"/>
        <color indexed="59"/>
        <rFont val="Arial"/>
        <family val="2"/>
      </rPr>
      <t xml:space="preserve"> ist ein Wahrheitswert, der den Typ der Funktion bestimmt. Ist </t>
    </r>
    <r>
      <rPr>
        <b/>
        <i/>
        <sz val="10"/>
        <color indexed="59"/>
        <rFont val="Arial"/>
        <family val="2"/>
      </rPr>
      <t>Kumuliert</t>
    </r>
    <r>
      <rPr>
        <sz val="10"/>
        <color indexed="59"/>
        <rFont val="Arial"/>
        <family val="2"/>
      </rPr>
      <t xml:space="preserve"> WAHR, dann gibt BINOMVERT() die Verteilungsfunktion zurück, also die Wahrscheinlichkeit dafür, dass es höchstens </t>
    </r>
    <r>
      <rPr>
        <b/>
        <i/>
        <sz val="10"/>
        <color indexed="59"/>
        <rFont val="Arial"/>
        <family val="2"/>
      </rPr>
      <t>AnzahlErfolge</t>
    </r>
    <r>
      <rPr>
        <sz val="10"/>
        <color indexed="59"/>
        <rFont val="Arial"/>
        <family val="2"/>
      </rPr>
      <t xml:space="preserve"> von Erfolgen gibt. 
Ist </t>
    </r>
    <r>
      <rPr>
        <b/>
        <i/>
        <sz val="10"/>
        <color indexed="59"/>
        <rFont val="Arial"/>
        <family val="2"/>
      </rPr>
      <t>Kumuliert</t>
    </r>
    <r>
      <rPr>
        <sz val="10"/>
        <color indexed="59"/>
        <rFont val="Arial"/>
        <family val="2"/>
      </rPr>
      <t xml:space="preserve"> FALSCH, gibt BINOMVERT() die Wahrscheinlichkeitsfunktion zurück, also die Wahrscheinlichkeit, dass es genau </t>
    </r>
    <r>
      <rPr>
        <b/>
        <i/>
        <sz val="10"/>
        <color indexed="59"/>
        <rFont val="Arial"/>
        <family val="2"/>
      </rPr>
      <t>AnzahlErfolge</t>
    </r>
    <r>
      <rPr>
        <sz val="10"/>
        <color indexed="59"/>
        <rFont val="Arial"/>
        <family val="2"/>
      </rPr>
      <t xml:space="preserve"> an Erfolgen gibt.</t>
    </r>
  </si>
  <si>
    <t>=BINOMVERT(C11;C12;C13;C14)</t>
  </si>
  <si>
    <t>=BINOMVERT(C11;C12;C13;C15)</t>
  </si>
  <si>
    <t>Wie hoch ist die Wahrscheinlichkeit, dass Ihnen 66 Personen von insgesamt 100 Befragten den gesuchten Weg zu einem bestimmten Ort erklären können?</t>
  </si>
  <si>
    <t>=BINOMVERT(C25;C26;C27;C28)</t>
  </si>
  <si>
    <t>=BINOMVERT(C25;C26;C27;C29)</t>
  </si>
  <si>
    <t>CHIVERT()</t>
  </si>
  <si>
    <t>CHITEST()</t>
  </si>
  <si>
    <r>
      <t>=CHITEST(</t>
    </r>
    <r>
      <rPr>
        <b/>
        <i/>
        <sz val="12"/>
        <color indexed="59"/>
        <rFont val="Arial"/>
        <family val="2"/>
      </rPr>
      <t>BeobachteteWerte;ErwarteteWerte</t>
    </r>
    <r>
      <rPr>
        <b/>
        <sz val="12"/>
        <color indexed="59"/>
        <rFont val="Arial"/>
        <family val="2"/>
      </rPr>
      <t xml:space="preserve">)
</t>
    </r>
  </si>
  <si>
    <r>
      <t>BeobachteteWerte</t>
    </r>
    <r>
      <rPr>
        <sz val="10"/>
        <color indexed="59"/>
        <rFont val="Arial"/>
        <family val="2"/>
      </rPr>
      <t xml:space="preserve"> ist der Bereich beobachteter Daten, mit dem Sie die erwarteten Werte testen möchten.
</t>
    </r>
    <r>
      <rPr>
        <b/>
        <i/>
        <sz val="10"/>
        <color indexed="59"/>
        <rFont val="Arial"/>
        <family val="2"/>
      </rPr>
      <t>ErwarteteWerte</t>
    </r>
    <r>
      <rPr>
        <sz val="10"/>
        <color indexed="59"/>
        <rFont val="Arial"/>
        <family val="2"/>
      </rPr>
      <t xml:space="preserve"> ist der Bereich erwarteter Beobachtungen, die sich aus der Division der miteinander multiplizierten Rangsummen und der Gesamtsumme berechnen.</t>
    </r>
  </si>
  <si>
    <t>Kein Vitamin C</t>
  </si>
  <si>
    <t>=SUMME(C10:D10)</t>
  </si>
  <si>
    <t>=SUMME(C11:D11)</t>
  </si>
  <si>
    <t>=SUMME(E10:E11)</t>
  </si>
  <si>
    <t>=SUMME(C14:D14)</t>
  </si>
  <si>
    <t>=SUMME(C15:D15)</t>
  </si>
  <si>
    <t>=SUMME(E14:E15)</t>
  </si>
  <si>
    <t>Keine Erkältung</t>
  </si>
  <si>
    <t>CHITEST</t>
  </si>
  <si>
    <t>Aussage:</t>
  </si>
  <si>
    <t>Wie hoch das Signifikanzniveau der Werte? Können die Stichproben als zufällig bezeichnet werden?</t>
  </si>
  <si>
    <t>CHIINV()</t>
  </si>
  <si>
    <t>CHIINV(Wahrscheinlichkeit;FreiheitsGrade)</t>
  </si>
  <si>
    <r>
      <t>Wahrscheinlichkeit</t>
    </r>
    <r>
      <rPr>
        <sz val="10"/>
        <color indexed="59"/>
        <rFont val="Arial"/>
        <family val="2"/>
      </rPr>
      <t xml:space="preserve"> ist die zur γ2 -Verteilung gehörende Wahrscheinlichkeit.
</t>
    </r>
    <r>
      <rPr>
        <b/>
        <i/>
        <sz val="10"/>
        <color indexed="59"/>
        <rFont val="Arial"/>
        <family val="2"/>
      </rPr>
      <t>FreiheitsGrade</t>
    </r>
    <r>
      <rPr>
        <sz val="10"/>
        <color indexed="59"/>
        <rFont val="Arial"/>
        <family val="2"/>
      </rPr>
      <t xml:space="preserve"> gibt den Grad der Freiheit an.</t>
    </r>
  </si>
  <si>
    <t>FreiheitsGrade</t>
  </si>
  <si>
    <t>=ANZAHL(C11:C12)-1</t>
  </si>
  <si>
    <t>Kritischer Wert</t>
  </si>
  <si>
    <t>=CHIINV(D22;D23)</t>
  </si>
  <si>
    <t>Ermittlung der Prüfgröße c / Kritischer Wert</t>
  </si>
  <si>
    <t>=(C11-C15)^2/C15</t>
  </si>
  <si>
    <t>=(C12-C16)^2/C16</t>
  </si>
  <si>
    <t>v=SUMME(D28:D29)</t>
  </si>
  <si>
    <t>Ermittlung der Prüfgröße v / Maß für Gesamtabweichung</t>
  </si>
  <si>
    <t>= vorgegeben</t>
  </si>
  <si>
    <t>Ist v kleiner als der kritische Wert, dann wird die Nullhypothese angenommen</t>
  </si>
  <si>
    <t>Ist v größer als der kritische Wert, dann wird die Nullhypothese abgelehnt</t>
  </si>
  <si>
    <r>
      <t>CHIVERT(</t>
    </r>
    <r>
      <rPr>
        <b/>
        <i/>
        <sz val="12"/>
        <color indexed="59"/>
        <rFont val="Arial"/>
        <family val="2"/>
      </rPr>
      <t>Wahrscheinlichkeit</t>
    </r>
    <r>
      <rPr>
        <b/>
        <sz val="12"/>
        <color indexed="59"/>
        <rFont val="Arial"/>
        <family val="2"/>
      </rPr>
      <t>;</t>
    </r>
    <r>
      <rPr>
        <b/>
        <i/>
        <sz val="12"/>
        <color indexed="59"/>
        <rFont val="Arial"/>
        <family val="2"/>
      </rPr>
      <t>FreiheitsGrade</t>
    </r>
    <r>
      <rPr>
        <b/>
        <sz val="12"/>
        <color indexed="59"/>
        <rFont val="Arial"/>
        <family val="2"/>
      </rPr>
      <t>)</t>
    </r>
  </si>
  <si>
    <r>
      <t>x</t>
    </r>
    <r>
      <rPr>
        <sz val="10"/>
        <color indexed="59"/>
        <rFont val="Arial"/>
        <family val="2"/>
      </rPr>
      <t xml:space="preserve"> ist der Wert (Quantil), dessen Wahrscheinlichkeit (1-Alpha) Sie berechnen möchten.
</t>
    </r>
    <r>
      <rPr>
        <b/>
        <i/>
        <sz val="10"/>
        <color indexed="59"/>
        <rFont val="Arial"/>
        <family val="2"/>
      </rPr>
      <t>FreiheitsGrade</t>
    </r>
    <r>
      <rPr>
        <sz val="10"/>
        <color indexed="59"/>
        <rFont val="Arial"/>
        <family val="2"/>
      </rPr>
      <t xml:space="preserve"> gibt den Grad der Freiheit an.</t>
    </r>
  </si>
  <si>
    <t>CHIDIST()</t>
  </si>
  <si>
    <t>=CHIINV(D21;D22)</t>
  </si>
  <si>
    <t>v =SUMME(D27:D28)</t>
  </si>
  <si>
    <t>Ermittlung der "Irrtumswahrscheinlichkeit" für v</t>
  </si>
  <si>
    <t>CHIVERT</t>
  </si>
  <si>
    <t>=CHIVERT(D29;D22)</t>
  </si>
  <si>
    <t>Wahrscheinlichkeit = Signifikanzniveau a</t>
  </si>
  <si>
    <t>Daraus folgt, die Nullhypothese kann angenommen werden.</t>
  </si>
  <si>
    <r>
      <t xml:space="preserve">Signifikanzniveau </t>
    </r>
    <r>
      <rPr>
        <sz val="10"/>
        <rFont val="Symbol"/>
        <family val="1"/>
        <charset val="2"/>
      </rPr>
      <t>a</t>
    </r>
    <r>
      <rPr>
        <sz val="10"/>
        <rFont val="Arial"/>
        <family val="2"/>
      </rPr>
      <t>=</t>
    </r>
  </si>
  <si>
    <r>
      <t>Stichprobenumfang N</t>
    </r>
    <r>
      <rPr>
        <vertAlign val="subscript"/>
        <sz val="8.8000000000000007"/>
        <rFont val="Arial"/>
        <family val="2"/>
      </rPr>
      <t>1</t>
    </r>
    <r>
      <rPr>
        <sz val="10"/>
        <rFont val="Arial"/>
        <family val="2"/>
      </rPr>
      <t>=</t>
    </r>
  </si>
  <si>
    <r>
      <t>Stichprobenumfang N</t>
    </r>
    <r>
      <rPr>
        <vertAlign val="subscript"/>
        <sz val="8.8000000000000007"/>
        <rFont val="Arial"/>
        <family val="2"/>
      </rPr>
      <t>2</t>
    </r>
    <r>
      <rPr>
        <sz val="10"/>
        <rFont val="Arial"/>
        <family val="2"/>
      </rPr>
      <t>=</t>
    </r>
  </si>
  <si>
    <r>
      <t>Freiheitsgrade = N</t>
    </r>
    <r>
      <rPr>
        <vertAlign val="subscript"/>
        <sz val="10"/>
        <rFont val="Arial"/>
        <family val="2"/>
      </rPr>
      <t>1</t>
    </r>
    <r>
      <rPr>
        <sz val="10"/>
        <rFont val="Arial"/>
        <family val="2"/>
      </rPr>
      <t>+N</t>
    </r>
    <r>
      <rPr>
        <vertAlign val="subscript"/>
        <sz val="10"/>
        <rFont val="Arial"/>
        <family val="2"/>
      </rPr>
      <t>2</t>
    </r>
    <r>
      <rPr>
        <sz val="10"/>
        <rFont val="Arial"/>
        <family val="2"/>
      </rPr>
      <t>-2 =</t>
    </r>
  </si>
  <si>
    <r>
      <t>x</t>
    </r>
    <r>
      <rPr>
        <sz val="10"/>
        <color indexed="59"/>
        <rFont val="Arial"/>
        <family val="2"/>
      </rPr>
      <t xml:space="preserve"> ist der Wert der Verteilung (Quantil), dessen Wahrscheinlichkeit Sie berechnen möchten.
</t>
    </r>
    <r>
      <rPr>
        <b/>
        <i/>
        <sz val="10"/>
        <color indexed="59"/>
        <rFont val="Arial"/>
        <family val="2"/>
      </rPr>
      <t>Freiheitsgrade</t>
    </r>
    <r>
      <rPr>
        <sz val="10"/>
        <color indexed="59"/>
        <rFont val="Arial"/>
        <family val="2"/>
      </rPr>
      <t xml:space="preserve"> ist eine ganze Zahl, durch die die Anzahl der Freiheitsgrade bestimmt wird.
</t>
    </r>
    <r>
      <rPr>
        <b/>
        <i/>
        <sz val="10"/>
        <color indexed="59"/>
        <rFont val="Arial"/>
        <family val="2"/>
      </rPr>
      <t>Seiten</t>
    </r>
    <r>
      <rPr>
        <sz val="10"/>
        <color indexed="59"/>
        <rFont val="Arial"/>
        <family val="2"/>
      </rPr>
      <t xml:space="preserve"> bestimmt die Anzahl der Endflächen (Schwänze). Ist Seiten = 1, gibt TVERT den Wert für einen einseitigen Test zurück. Ist Seiten = 2, gibt TVERT den Wert für einen zweiseitigen Test zurück.</t>
    </r>
  </si>
  <si>
    <t>TVERT()</t>
  </si>
  <si>
    <t>TDIST()</t>
  </si>
  <si>
    <r>
      <t>TVERT(</t>
    </r>
    <r>
      <rPr>
        <b/>
        <i/>
        <sz val="12"/>
        <color indexed="59"/>
        <rFont val="Arial"/>
        <family val="2"/>
      </rPr>
      <t>x;FreiheitsGrade;Seiten</t>
    </r>
    <r>
      <rPr>
        <b/>
        <sz val="12"/>
        <color indexed="59"/>
        <rFont val="Arial"/>
        <family val="2"/>
      </rPr>
      <t>)</t>
    </r>
  </si>
  <si>
    <t>TTEST()</t>
  </si>
  <si>
    <r>
      <t>Matrix1</t>
    </r>
    <r>
      <rPr>
        <sz val="10"/>
        <color indexed="59"/>
        <rFont val="Arial"/>
        <family val="2"/>
      </rPr>
      <t xml:space="preserve"> ist die erste Datengruppe.
</t>
    </r>
    <r>
      <rPr>
        <b/>
        <i/>
        <sz val="10"/>
        <color indexed="59"/>
        <rFont val="Arial"/>
        <family val="2"/>
      </rPr>
      <t xml:space="preserve">Matrix2 </t>
    </r>
    <r>
      <rPr>
        <sz val="10"/>
        <color indexed="59"/>
        <rFont val="Arial"/>
        <family val="2"/>
      </rPr>
      <t xml:space="preserve">ist die zweite Datengruppe.
</t>
    </r>
    <r>
      <rPr>
        <b/>
        <i/>
        <sz val="10"/>
        <color indexed="59"/>
        <rFont val="Arial"/>
        <family val="2"/>
      </rPr>
      <t>Seiten</t>
    </r>
    <r>
      <rPr>
        <sz val="10"/>
        <color indexed="59"/>
        <rFont val="Arial"/>
        <family val="2"/>
      </rPr>
      <t xml:space="preserve"> bestimmt die Anzahl der Endflächen (Schwänze). Ist Seiten = 1, verwendet TTEST eine Endfläche (einseitiger Test). Ist Seiten = 2, verwendet TTEST eine Endfläche (zweiseitiger Test).
</t>
    </r>
    <r>
      <rPr>
        <b/>
        <i/>
        <sz val="10"/>
        <color indexed="59"/>
        <rFont val="Arial"/>
        <family val="2"/>
      </rPr>
      <t>Typ</t>
    </r>
    <r>
      <rPr>
        <sz val="10"/>
        <color indexed="59"/>
        <rFont val="Arial"/>
        <family val="2"/>
      </rPr>
      <t xml:space="preserve"> bestimmt den Typ des durchzuführenden t-Tests.</t>
    </r>
  </si>
  <si>
    <r>
      <t>TTEST(</t>
    </r>
    <r>
      <rPr>
        <b/>
        <i/>
        <sz val="12"/>
        <color indexed="59"/>
        <rFont val="Arial"/>
        <family val="2"/>
      </rPr>
      <t>Matrix1;Matrix2;Seiten;Typ</t>
    </r>
    <r>
      <rPr>
        <b/>
        <sz val="12"/>
        <color indexed="59"/>
        <rFont val="Arial"/>
        <family val="2"/>
      </rPr>
      <t>)</t>
    </r>
  </si>
  <si>
    <t>TINV()</t>
  </si>
  <si>
    <r>
      <t>TINV(</t>
    </r>
    <r>
      <rPr>
        <b/>
        <i/>
        <sz val="12"/>
        <color indexed="59"/>
        <rFont val="Arial"/>
        <family val="2"/>
      </rPr>
      <t>Wahrsch;Freiheitsgrade</t>
    </r>
    <r>
      <rPr>
        <b/>
        <sz val="12"/>
        <color indexed="59"/>
        <rFont val="Arial"/>
        <family val="2"/>
      </rPr>
      <t>)</t>
    </r>
  </si>
  <si>
    <r>
      <t>Wahrsch</t>
    </r>
    <r>
      <rPr>
        <sz val="10"/>
        <color indexed="59"/>
        <rFont val="Arial"/>
        <family val="2"/>
      </rPr>
      <t xml:space="preserve"> ist die zur t-Verteilung gehörige Wahrscheinlichkeit (zweiseitig).
</t>
    </r>
    <r>
      <rPr>
        <b/>
        <i/>
        <sz val="10"/>
        <color indexed="59"/>
        <rFont val="Arial"/>
        <family val="2"/>
      </rPr>
      <t>Freiheitsgrade</t>
    </r>
    <r>
      <rPr>
        <sz val="10"/>
        <color indexed="59"/>
        <rFont val="Arial"/>
        <family val="2"/>
      </rPr>
      <t xml:space="preserve"> ist die Anzahl der Freiheitsgrade, durch die die Verteilung gekennzeichnet ist.</t>
    </r>
  </si>
  <si>
    <r>
      <t>Gruppe 1 x</t>
    </r>
    <r>
      <rPr>
        <b/>
        <vertAlign val="subscript"/>
        <sz val="12"/>
        <color indexed="9"/>
        <rFont val="Arial"/>
        <family val="2"/>
      </rPr>
      <t>1</t>
    </r>
  </si>
  <si>
    <r>
      <t>Gruppe 2 x</t>
    </r>
    <r>
      <rPr>
        <b/>
        <vertAlign val="subscript"/>
        <sz val="12"/>
        <color indexed="9"/>
        <rFont val="Arial"/>
        <family val="2"/>
      </rPr>
      <t>2</t>
    </r>
  </si>
  <si>
    <r>
      <t>Beob. Mittelwert X</t>
    </r>
    <r>
      <rPr>
        <vertAlign val="subscript"/>
        <sz val="8.8000000000000007"/>
        <rFont val="Arial"/>
        <family val="2"/>
      </rPr>
      <t>1</t>
    </r>
    <r>
      <rPr>
        <sz val="10"/>
        <rFont val="Arial"/>
        <family val="2"/>
      </rPr>
      <t>' =</t>
    </r>
  </si>
  <si>
    <r>
      <t>Beob. Mittelwert X</t>
    </r>
    <r>
      <rPr>
        <vertAlign val="subscript"/>
        <sz val="8.8000000000000007"/>
        <rFont val="Arial"/>
        <family val="2"/>
      </rPr>
      <t>2</t>
    </r>
    <r>
      <rPr>
        <sz val="10"/>
        <rFont val="Arial"/>
        <family val="2"/>
      </rPr>
      <t>' =</t>
    </r>
  </si>
  <si>
    <t>Berechnete/gegebene Werte</t>
  </si>
  <si>
    <t>Wert</t>
  </si>
  <si>
    <t>Prüfgröße t</t>
  </si>
  <si>
    <t>Ergebnis für TTEST</t>
  </si>
  <si>
    <t>=TTEST(B10:B19;C10:C19;1;2)</t>
  </si>
  <si>
    <t xml:space="preserve">Aussage: </t>
  </si>
  <si>
    <t>Die Funktion TTEST liefert eine 1,4%-ige Wahrscheinlichkeit dafür, dass zwischen den beiden Stichprobenmittelwerten ein Unterschied besteht.</t>
  </si>
  <si>
    <t>Die Funktion TTEST liefert eine 1,4%-ige Wahrscheinlichkeit dafür, dass zwischen den 
beiden Stichprobenmittelwerten ein Unterschied besteht. Ist das Ergebnis von TTEST kleiner als das vorgegeben Signifikanzniveau, wird die Nullhypothese verworfen.</t>
  </si>
  <si>
    <t>Kritische Wert</t>
  </si>
  <si>
    <r>
      <t>Hinweis:</t>
    </r>
    <r>
      <rPr>
        <sz val="10"/>
        <rFont val="Arial"/>
        <family val="2"/>
      </rPr>
      <t xml:space="preserve"> Der kritische Wert wurde für einen 2-seitigen Test auf Basis des Signifikanzniveaus </t>
    </r>
  </si>
  <si>
    <t>=SUMME(B9:B18)/ANZAHL(B9:B18)</t>
  </si>
  <si>
    <t>= festgelegt</t>
  </si>
  <si>
    <t>=ANZAHL(B9:B18)</t>
  </si>
  <si>
    <t>=ANZAHL(C9:C18)</t>
  </si>
  <si>
    <t>=F12+F13-2</t>
  </si>
  <si>
    <t>Ergebnis für TVERT</t>
  </si>
  <si>
    <t>=TVERT(F16;F14;1)</t>
  </si>
  <si>
    <t>von 0,05 und einer Anzahl an 17 Freiheitsgraden (alle Stichprobenwerte) berechnet</t>
  </si>
  <si>
    <t>Die Funktion TVERT liefert ein Signifikanzniveau für den kritischen Wert der Stichproben von 5%. Dieser Wert sagt aus, dass es eine 5%-ige Wahrscheinlichkeit dafür gibt, dass die Nullhypothese angenommen werden kann.</t>
  </si>
  <si>
    <t>Ergebnis für TINV</t>
  </si>
  <si>
    <t>=TINV(F10*2;F13)</t>
  </si>
  <si>
    <r>
      <t>Hinweis</t>
    </r>
    <r>
      <rPr>
        <sz val="10"/>
        <rFont val="Arial"/>
        <family val="2"/>
      </rPr>
      <t>: im einseitigen T-Test wird das Signifikanzniveau verdoppelt!</t>
    </r>
  </si>
  <si>
    <t>GESUCHT</t>
  </si>
  <si>
    <t>= gegeben</t>
  </si>
  <si>
    <t>Der t-Wert für die Anzahl der untersuchten Stichproben auf Basis einer bestimmten
Wahrscheinlichkeit beträgt 1,7396. Dieser kritische Wert ist eine Prüfgröße und dient weiteren
Untersuchungen bezüglich der Nullhypothese.</t>
  </si>
  <si>
    <r>
      <t>FTEST(</t>
    </r>
    <r>
      <rPr>
        <b/>
        <i/>
        <sz val="12"/>
        <color indexed="59"/>
        <rFont val="Arial"/>
        <family val="2"/>
      </rPr>
      <t>Matrix1;Matrix2</t>
    </r>
    <r>
      <rPr>
        <b/>
        <sz val="12"/>
        <color indexed="59"/>
        <rFont val="Arial"/>
        <family val="2"/>
      </rPr>
      <t>)</t>
    </r>
  </si>
  <si>
    <t>FTEST()</t>
  </si>
  <si>
    <r>
      <t>Matrix1</t>
    </r>
    <r>
      <rPr>
        <sz val="10"/>
        <color indexed="59"/>
        <rFont val="Arial"/>
        <family val="2"/>
      </rPr>
      <t xml:space="preserve"> ist die erste Matrix oder der erste Wertebereich.
</t>
    </r>
    <r>
      <rPr>
        <b/>
        <i/>
        <sz val="10"/>
        <color indexed="59"/>
        <rFont val="Arial"/>
        <family val="2"/>
      </rPr>
      <t>Matrix2</t>
    </r>
    <r>
      <rPr>
        <sz val="10"/>
        <color indexed="59"/>
        <rFont val="Arial"/>
        <family val="2"/>
      </rPr>
      <t xml:space="preserve"> ist die zweite Matrix oder der zweite Wertebereich.</t>
    </r>
  </si>
  <si>
    <r>
      <t>x</t>
    </r>
    <r>
      <rPr>
        <sz val="10"/>
        <color indexed="59"/>
        <rFont val="Arial"/>
        <family val="2"/>
      </rPr>
      <t xml:space="preserve"> ist der Wert, für den die Funktion ausgewertet werden soll.
</t>
    </r>
    <r>
      <rPr>
        <b/>
        <i/>
        <sz val="10"/>
        <color indexed="59"/>
        <rFont val="Arial"/>
        <family val="2"/>
      </rPr>
      <t>Freiheitsgrade1</t>
    </r>
    <r>
      <rPr>
        <sz val="10"/>
        <color indexed="59"/>
        <rFont val="Arial"/>
        <family val="2"/>
      </rPr>
      <t xml:space="preserve"> ist die Anzahl der Freiheitsgrade im Zähler.
</t>
    </r>
    <r>
      <rPr>
        <b/>
        <i/>
        <sz val="10"/>
        <color indexed="59"/>
        <rFont val="Arial"/>
        <family val="2"/>
      </rPr>
      <t>Freiheitsgrade2</t>
    </r>
    <r>
      <rPr>
        <sz val="10"/>
        <color indexed="59"/>
        <rFont val="Arial"/>
        <family val="2"/>
      </rPr>
      <t xml:space="preserve"> ist die Anzahl der Freiheitsgrade im Nenner.</t>
    </r>
  </si>
  <si>
    <t>FVERT()</t>
  </si>
  <si>
    <t>FDIST()</t>
  </si>
  <si>
    <r>
      <t>FVERT(</t>
    </r>
    <r>
      <rPr>
        <b/>
        <i/>
        <sz val="12"/>
        <color indexed="59"/>
        <rFont val="Arial"/>
        <family val="2"/>
      </rPr>
      <t>x;Freiheitsgrade1;Freiheitsgrade2</t>
    </r>
    <r>
      <rPr>
        <b/>
        <sz val="12"/>
        <color indexed="59"/>
        <rFont val="Arial"/>
        <family val="2"/>
      </rPr>
      <t>)</t>
    </r>
  </si>
  <si>
    <t>FINV()</t>
  </si>
  <si>
    <r>
      <t xml:space="preserve">Wahrsch </t>
    </r>
    <r>
      <rPr>
        <sz val="10"/>
        <color indexed="59"/>
        <rFont val="Arial"/>
        <family val="2"/>
      </rPr>
      <t>ist die zur F-Verteilung gehörige Wahrscheinlichkeit.</t>
    </r>
    <r>
      <rPr>
        <b/>
        <i/>
        <sz val="10"/>
        <color indexed="59"/>
        <rFont val="Arial"/>
        <family val="2"/>
      </rPr>
      <t xml:space="preserve">
Freiheitsgrade1</t>
    </r>
    <r>
      <rPr>
        <sz val="10"/>
        <color indexed="59"/>
        <rFont val="Arial"/>
        <family val="2"/>
      </rPr>
      <t xml:space="preserve"> ist die Anzahl der Freiheitsgrade im Zähler.
</t>
    </r>
    <r>
      <rPr>
        <b/>
        <i/>
        <sz val="10"/>
        <color indexed="59"/>
        <rFont val="Arial"/>
        <family val="2"/>
      </rPr>
      <t>Freiheitsgrade2</t>
    </r>
    <r>
      <rPr>
        <sz val="10"/>
        <color indexed="59"/>
        <rFont val="Arial"/>
        <family val="2"/>
      </rPr>
      <t xml:space="preserve"> ist die Anzahl der Freiheitsgrade im Nenner.</t>
    </r>
  </si>
  <si>
    <r>
      <t>FINV(</t>
    </r>
    <r>
      <rPr>
        <b/>
        <i/>
        <sz val="12"/>
        <color indexed="59"/>
        <rFont val="Arial"/>
        <family val="2"/>
      </rPr>
      <t>Wahrsch;Freiheitsgrade1;Freiheitsgrade2</t>
    </r>
    <r>
      <rPr>
        <b/>
        <sz val="12"/>
        <color indexed="59"/>
        <rFont val="Arial"/>
        <family val="2"/>
      </rPr>
      <t>)</t>
    </r>
  </si>
  <si>
    <t>Signifikanzniveau =</t>
  </si>
  <si>
    <t>Freiheitsgrade 1 (zwischen den Gruppen) =</t>
  </si>
  <si>
    <t>Freiheitsgrade 2 (innerhalb der Gruppen) =</t>
  </si>
  <si>
    <r>
      <t>F</t>
    </r>
    <r>
      <rPr>
        <vertAlign val="subscript"/>
        <sz val="14"/>
        <rFont val="Arial"/>
        <family val="2"/>
      </rPr>
      <t>krit</t>
    </r>
    <r>
      <rPr>
        <sz val="14"/>
        <rFont val="Arial"/>
        <family val="2"/>
      </rPr>
      <t xml:space="preserve"> =</t>
    </r>
  </si>
  <si>
    <t>Freiheitsgrade 1</t>
  </si>
  <si>
    <t>Freiheitsgrade 2</t>
  </si>
  <si>
    <r>
      <t>Beob. Varianz X</t>
    </r>
    <r>
      <rPr>
        <vertAlign val="subscript"/>
        <sz val="8.8000000000000007"/>
        <rFont val="Arial"/>
        <family val="2"/>
      </rPr>
      <t>1</t>
    </r>
    <r>
      <rPr>
        <sz val="10"/>
        <rFont val="Arial"/>
        <family val="2"/>
      </rPr>
      <t>' =</t>
    </r>
  </si>
  <si>
    <r>
      <t>Beob. Varianz X</t>
    </r>
    <r>
      <rPr>
        <vertAlign val="subscript"/>
        <sz val="8.8000000000000007"/>
        <rFont val="Arial"/>
        <family val="2"/>
      </rPr>
      <t>2</t>
    </r>
    <r>
      <rPr>
        <sz val="10"/>
        <rFont val="Arial"/>
        <family val="2"/>
      </rPr>
      <t>' =</t>
    </r>
  </si>
  <si>
    <t>Ergebnis für FTEST</t>
  </si>
  <si>
    <t>Die Funktion FTEST liefert eine 89%-ige Wahrscheinlichkeit dafür, dass zwischen den beiden Varianzen der Stichproben kein Unterschied besteht.</t>
  </si>
  <si>
    <t>Gruppe I</t>
  </si>
  <si>
    <t>Gruppe II</t>
  </si>
  <si>
    <t>Gruppe III</t>
  </si>
  <si>
    <t>ZUSAMMENFASSUNG</t>
  </si>
  <si>
    <t>Gruppen</t>
  </si>
  <si>
    <t>Anzahl</t>
  </si>
  <si>
    <t>Varianz</t>
  </si>
  <si>
    <t>ANOVA</t>
  </si>
  <si>
    <t>Streuungsursache</t>
  </si>
  <si>
    <t>Freiheits-
grade (df)</t>
  </si>
  <si>
    <t>Mittlere Quadratsumme (MS)</t>
  </si>
  <si>
    <t>Prüfgröße (F)</t>
  </si>
  <si>
    <t>P-Wert</t>
  </si>
  <si>
    <t>kritischer F-Wert</t>
  </si>
  <si>
    <t>Unterschiede</t>
  </si>
  <si>
    <t>Gesamt</t>
  </si>
  <si>
    <t>Quadratsummen (SS)</t>
  </si>
  <si>
    <t>- zwischen den Gruppen</t>
  </si>
  <si>
    <t>- innerhalb der Gruppen</t>
  </si>
  <si>
    <t>=FINV(0,05;D25;D26)</t>
  </si>
  <si>
    <r>
      <t xml:space="preserve">Ist der Wert der berechneten Prüfgröße </t>
    </r>
    <r>
      <rPr>
        <i/>
        <sz val="10"/>
        <rFont val="Arial"/>
        <family val="2"/>
      </rPr>
      <t>F</t>
    </r>
    <r>
      <rPr>
        <sz val="10"/>
        <rFont val="Arial"/>
        <family val="2"/>
      </rPr>
      <t xml:space="preserve"> größer oder gleich </t>
    </r>
    <r>
      <rPr>
        <i/>
        <sz val="10"/>
        <rFont val="Arial"/>
        <family val="2"/>
      </rPr>
      <t>Fkrit</t>
    </r>
    <r>
      <rPr>
        <sz val="10"/>
        <rFont val="Arial"/>
        <family val="2"/>
      </rPr>
      <t xml:space="preserve">, so wird die Nullhypothese abgelehnt. </t>
    </r>
  </si>
  <si>
    <r>
      <t xml:space="preserve">F-Tabelle zur Berechnung von </t>
    </r>
    <r>
      <rPr>
        <b/>
        <i/>
        <sz val="12"/>
        <rFont val="Arial"/>
        <family val="2"/>
      </rPr>
      <t>Fkritisch</t>
    </r>
  </si>
  <si>
    <t>laut Bsp unter FINV()</t>
  </si>
  <si>
    <t>F-Tabelle zur Berechnung von Fkrit</t>
  </si>
  <si>
    <t>Link</t>
  </si>
  <si>
    <t xml:space="preserve">Signifikanzniveau </t>
  </si>
  <si>
    <t xml:space="preserve">Freiheitsgrade 1 (zwischen den Gruppen) </t>
  </si>
  <si>
    <t>Freiheitsgrade 2 (innerhalb der Gruppen)</t>
  </si>
  <si>
    <t>?</t>
  </si>
  <si>
    <r>
      <t>GESUCHT = F</t>
    </r>
    <r>
      <rPr>
        <b/>
        <vertAlign val="subscript"/>
        <sz val="14"/>
        <color indexed="9"/>
        <rFont val="Arial"/>
        <family val="2"/>
      </rPr>
      <t>krit</t>
    </r>
    <r>
      <rPr>
        <b/>
        <sz val="14"/>
        <color indexed="9"/>
        <rFont val="Arial"/>
        <family val="2"/>
      </rPr>
      <t xml:space="preserve"> </t>
    </r>
  </si>
  <si>
    <t xml:space="preserve">GESUCHT = Signifikanzniveau </t>
  </si>
  <si>
    <t>=FVERT(H11;H9;H10)</t>
  </si>
  <si>
    <t>Prüfgröße F</t>
  </si>
  <si>
    <r>
      <t>F</t>
    </r>
    <r>
      <rPr>
        <b/>
        <vertAlign val="subscript"/>
        <sz val="14"/>
        <rFont val="Arial"/>
        <family val="2"/>
      </rPr>
      <t>krit</t>
    </r>
    <r>
      <rPr>
        <b/>
        <sz val="14"/>
        <rFont val="Arial"/>
        <family val="2"/>
      </rPr>
      <t xml:space="preserve"> </t>
    </r>
  </si>
  <si>
    <r>
      <t>FVERT für F</t>
    </r>
    <r>
      <rPr>
        <b/>
        <i/>
        <sz val="10"/>
        <color indexed="9"/>
        <rFont val="Arial"/>
        <family val="2"/>
      </rPr>
      <t>krit</t>
    </r>
    <r>
      <rPr>
        <b/>
        <sz val="10"/>
        <color indexed="9"/>
        <rFont val="Arial"/>
        <family val="2"/>
      </rPr>
      <t xml:space="preserve"> (Signifikanzniveau)</t>
    </r>
  </si>
  <si>
    <t>FVERT für Prüfgröße F</t>
  </si>
  <si>
    <t>=FVERT(H12;H9;H10)</t>
  </si>
  <si>
    <r>
      <t xml:space="preserve">Ist der Wert der Prüfgröße </t>
    </r>
    <r>
      <rPr>
        <i/>
        <sz val="10"/>
        <rFont val="Arial"/>
        <family val="2"/>
      </rPr>
      <t>F</t>
    </r>
    <r>
      <rPr>
        <sz val="10"/>
        <rFont val="Arial"/>
        <family val="2"/>
      </rPr>
      <t xml:space="preserve"> größer oder gleich dem Signifikanzniveau </t>
    </r>
    <r>
      <rPr>
        <i/>
        <sz val="10"/>
        <rFont val="Arial"/>
        <family val="2"/>
      </rPr>
      <t>a</t>
    </r>
    <r>
      <rPr>
        <sz val="10"/>
        <rFont val="Arial"/>
        <family val="2"/>
      </rPr>
      <t xml:space="preserve">, so wird die Nullhypothese abgelehnt. </t>
    </r>
  </si>
  <si>
    <t>BETAINV()</t>
  </si>
  <si>
    <r>
      <t>BETAINV(</t>
    </r>
    <r>
      <rPr>
        <b/>
        <i/>
        <sz val="12"/>
        <color indexed="59"/>
        <rFont val="Arial"/>
        <family val="2"/>
      </rPr>
      <t>Wahrscheinlichkeit;Alpha;Beta;</t>
    </r>
    <r>
      <rPr>
        <i/>
        <sz val="12"/>
        <color indexed="59"/>
        <rFont val="Arial"/>
        <family val="2"/>
      </rPr>
      <t>A;B</t>
    </r>
    <r>
      <rPr>
        <b/>
        <sz val="12"/>
        <color indexed="59"/>
        <rFont val="Arial"/>
        <family val="2"/>
      </rPr>
      <t>)</t>
    </r>
  </si>
  <si>
    <r>
      <t>Wahrscheinlichkeit</t>
    </r>
    <r>
      <rPr>
        <sz val="10"/>
        <color indexed="59"/>
        <rFont val="Arial"/>
        <family val="2"/>
      </rPr>
      <t xml:space="preserve"> ist die zur Betaverteilung gehörende Wahrscheinlichkeit.
</t>
    </r>
    <r>
      <rPr>
        <b/>
        <i/>
        <sz val="10"/>
        <color indexed="59"/>
        <rFont val="Arial"/>
        <family val="2"/>
      </rPr>
      <t>Alpha</t>
    </r>
    <r>
      <rPr>
        <sz val="10"/>
        <color indexed="59"/>
        <rFont val="Arial"/>
        <family val="2"/>
      </rPr>
      <t xml:space="preserve"> ist ein Parameter der Verteilung.
</t>
    </r>
    <r>
      <rPr>
        <b/>
        <i/>
        <sz val="10"/>
        <color indexed="59"/>
        <rFont val="Arial"/>
        <family val="2"/>
      </rPr>
      <t xml:space="preserve">Beta </t>
    </r>
    <r>
      <rPr>
        <sz val="10"/>
        <color indexed="59"/>
        <rFont val="Arial"/>
        <family val="2"/>
      </rPr>
      <t xml:space="preserve">ist ein Parameter der Verteilung.
</t>
    </r>
    <r>
      <rPr>
        <i/>
        <sz val="10"/>
        <color indexed="59"/>
        <rFont val="Arial"/>
        <family val="2"/>
      </rPr>
      <t>A</t>
    </r>
    <r>
      <rPr>
        <sz val="10"/>
        <color indexed="59"/>
        <rFont val="Arial"/>
        <family val="2"/>
      </rPr>
      <t xml:space="preserve"> ist die optionale untere Grenze des Intervalls für X.
</t>
    </r>
    <r>
      <rPr>
        <i/>
        <sz val="10"/>
        <color indexed="59"/>
        <rFont val="Arial"/>
        <family val="2"/>
      </rPr>
      <t>B</t>
    </r>
    <r>
      <rPr>
        <sz val="10"/>
        <color indexed="59"/>
        <rFont val="Arial"/>
        <family val="2"/>
      </rPr>
      <t xml:space="preserve"> ist die optionale obere Grenze des Intervalls für X.</t>
    </r>
  </si>
  <si>
    <t>x</t>
  </si>
  <si>
    <t>p</t>
  </si>
  <si>
    <t>q</t>
  </si>
  <si>
    <t>BETAINV berechnet die Stelle x auf der horizontalen Achse, die dem kumulierten Flächenanteil der Betaverteilung entspricht.</t>
  </si>
  <si>
    <t>Kumulierter Flächenanteil</t>
  </si>
  <si>
    <t>BETAINV</t>
  </si>
  <si>
    <t>BETAVERT()</t>
  </si>
  <si>
    <t>BETADIST()</t>
  </si>
  <si>
    <r>
      <t>BETADIST(X</t>
    </r>
    <r>
      <rPr>
        <b/>
        <i/>
        <sz val="12"/>
        <color indexed="59"/>
        <rFont val="Arial"/>
        <family val="2"/>
      </rPr>
      <t>;Alpha;Beta;</t>
    </r>
    <r>
      <rPr>
        <i/>
        <sz val="12"/>
        <color indexed="59"/>
        <rFont val="Arial"/>
        <family val="2"/>
      </rPr>
      <t>A;B</t>
    </r>
    <r>
      <rPr>
        <b/>
        <sz val="12"/>
        <color indexed="59"/>
        <rFont val="Arial"/>
        <family val="2"/>
      </rPr>
      <t>)</t>
    </r>
  </si>
  <si>
    <r>
      <t>X</t>
    </r>
    <r>
      <rPr>
        <sz val="10"/>
        <color indexed="59"/>
        <rFont val="Arial"/>
        <family val="2"/>
      </rPr>
      <t xml:space="preserve"> ist der Wert, an dem die Funktion im Intervall zwischen A und B ausgewertet werden soll
</t>
    </r>
    <r>
      <rPr>
        <b/>
        <i/>
        <sz val="10"/>
        <color indexed="59"/>
        <rFont val="Arial"/>
        <family val="2"/>
      </rPr>
      <t>Alpha</t>
    </r>
    <r>
      <rPr>
        <sz val="10"/>
        <color indexed="59"/>
        <rFont val="Arial"/>
        <family val="2"/>
      </rPr>
      <t xml:space="preserve"> ist ein Parameter der Verteilung.
</t>
    </r>
    <r>
      <rPr>
        <b/>
        <i/>
        <sz val="10"/>
        <color indexed="59"/>
        <rFont val="Arial"/>
        <family val="2"/>
      </rPr>
      <t xml:space="preserve">Beta </t>
    </r>
    <r>
      <rPr>
        <sz val="10"/>
        <color indexed="59"/>
        <rFont val="Arial"/>
        <family val="2"/>
      </rPr>
      <t xml:space="preserve">ist ein Parameter der Verteilung.
</t>
    </r>
    <r>
      <rPr>
        <i/>
        <sz val="10"/>
        <color indexed="59"/>
        <rFont val="Arial"/>
        <family val="2"/>
      </rPr>
      <t>A</t>
    </r>
    <r>
      <rPr>
        <sz val="10"/>
        <color indexed="59"/>
        <rFont val="Arial"/>
        <family val="2"/>
      </rPr>
      <t xml:space="preserve"> ist die optionale untere Grenze des Intervalls für X.
</t>
    </r>
    <r>
      <rPr>
        <i/>
        <sz val="10"/>
        <color indexed="59"/>
        <rFont val="Arial"/>
        <family val="2"/>
      </rPr>
      <t>B</t>
    </r>
    <r>
      <rPr>
        <sz val="10"/>
        <color indexed="59"/>
        <rFont val="Arial"/>
        <family val="2"/>
      </rPr>
      <t xml:space="preserve"> ist die optionale obere Grenze des Intervalls für X.</t>
    </r>
  </si>
  <si>
    <t>Eingabefelder</t>
  </si>
  <si>
    <t>p=Alpha</t>
  </si>
  <si>
    <t>q=Beta</t>
  </si>
  <si>
    <t>x=Wahrsch</t>
  </si>
  <si>
    <t>Dichtefunktion</t>
  </si>
  <si>
    <t>Grenzwahrscheinlichkeit (~Alpha Risiko)</t>
  </si>
  <si>
    <t>KRITBINOM</t>
  </si>
  <si>
    <r>
      <t>KRITBINOM(</t>
    </r>
    <r>
      <rPr>
        <b/>
        <i/>
        <sz val="12"/>
        <color indexed="59"/>
        <rFont val="Arial"/>
        <family val="2"/>
      </rPr>
      <t>Versuche;ErfolgsWahrscheinlichkeit;Alpha</t>
    </r>
    <r>
      <rPr>
        <b/>
        <sz val="12"/>
        <color indexed="59"/>
        <rFont val="Arial"/>
        <family val="2"/>
      </rPr>
      <t>)</t>
    </r>
  </si>
  <si>
    <t>KRITBINOM()</t>
  </si>
  <si>
    <t>CRITBINOM()</t>
  </si>
  <si>
    <t>Wie oft darf die Antwort »Ja« mit der Wahrscheinlichkeit p = 0,5 beim Durchführen einer Stichprobe mit n = 100 Wiederholungen höchstens eintreten, bevor die kumulierte Wahrscheinlichkeit einen Wert größer oder gleich der Irrtumswahrscheinlichkeit Alpha annimmt?</t>
  </si>
  <si>
    <t>Stichprobengrösse n</t>
  </si>
  <si>
    <t>Erfolgswahrscheinlichkeit p</t>
  </si>
  <si>
    <r>
      <t>Versuche</t>
    </r>
    <r>
      <rPr>
        <sz val="10"/>
        <color indexed="59"/>
        <rFont val="Arial"/>
        <family val="2"/>
      </rPr>
      <t xml:space="preserve"> ist die Anzahl der Bernoulli-Experimente.
</t>
    </r>
    <r>
      <rPr>
        <b/>
        <i/>
        <sz val="10"/>
        <color indexed="59"/>
        <rFont val="Arial"/>
        <family val="2"/>
      </rPr>
      <t>ErfolgsWahrscheinlichkeit</t>
    </r>
    <r>
      <rPr>
        <sz val="10"/>
        <color indexed="59"/>
        <rFont val="Arial"/>
        <family val="2"/>
      </rPr>
      <t xml:space="preserve"> ist die Wahrscheinlichkeit eines Erfolgs für jeden Versuch.
</t>
    </r>
    <r>
      <rPr>
        <b/>
        <i/>
        <sz val="10"/>
        <color indexed="59"/>
        <rFont val="Arial"/>
        <family val="2"/>
      </rPr>
      <t>Alpha</t>
    </r>
    <r>
      <rPr>
        <sz val="10"/>
        <color indexed="59"/>
        <rFont val="Arial"/>
        <family val="2"/>
      </rPr>
      <t xml:space="preserve"> ist die Grenzwahrscheinlichkeit</t>
    </r>
  </si>
  <si>
    <t>Bezogen auf eine Grenzwahrscheinlichkeit von 0,1% dürfen höchstens 35 "Ja"-Antworten gegeben werden, bevor die kumulierte Wahrscheinlichkeite einen Wert größer oder gleich der Irrtumswahrscheinlichkeit Alpha annimmt.</t>
  </si>
  <si>
    <t>Das heißt, KRITBINOM() hat die zu einer gegebenen Grenzwahrscheinlichkeit Alpha die maximale Anzahl Merkmalsträger innerhalb der Stichprobe ermittelt.</t>
  </si>
  <si>
    <t>NEGBINOMVERT()</t>
  </si>
  <si>
    <t>NEGBINOMDIST()</t>
  </si>
  <si>
    <r>
      <t>Zahl_Misserfolge</t>
    </r>
    <r>
      <rPr>
        <sz val="10"/>
        <color indexed="59"/>
        <rFont val="Arial"/>
        <family val="2"/>
      </rPr>
      <t xml:space="preserve"> ist die Zahl der ungünstigen Ereignisse.
</t>
    </r>
    <r>
      <rPr>
        <b/>
        <i/>
        <sz val="10"/>
        <color indexed="59"/>
        <rFont val="Arial"/>
        <family val="2"/>
      </rPr>
      <t>Zahl_Erfolge</t>
    </r>
    <r>
      <rPr>
        <sz val="10"/>
        <color indexed="59"/>
        <rFont val="Arial"/>
        <family val="2"/>
      </rPr>
      <t xml:space="preserve"> ist die Zahl der günstigen Ereignisse.
</t>
    </r>
    <r>
      <rPr>
        <b/>
        <i/>
        <sz val="10"/>
        <color indexed="59"/>
        <rFont val="Arial"/>
        <family val="2"/>
      </rPr>
      <t xml:space="preserve">Erfolgswahrsch </t>
    </r>
    <r>
      <rPr>
        <sz val="10"/>
        <color indexed="59"/>
        <rFont val="Arial"/>
        <family val="2"/>
      </rPr>
      <t>ist die Wahrscheinlichkeit für den günstigen Ausgang des Experiments.</t>
    </r>
  </si>
  <si>
    <t>AnzahlMisserfolge</t>
  </si>
  <si>
    <t>Beispiele</t>
  </si>
  <si>
    <t>Aussage für AnzahlMisserfolge = 6</t>
  </si>
  <si>
    <r>
      <t>WAHRSCHBEREICH(</t>
    </r>
    <r>
      <rPr>
        <b/>
        <i/>
        <sz val="12"/>
        <color indexed="59"/>
        <rFont val="Arial"/>
        <family val="2"/>
      </rPr>
      <t>Beob_Werte;Beob_Wahrsch;Untergrenze;</t>
    </r>
    <r>
      <rPr>
        <i/>
        <sz val="12"/>
        <color indexed="59"/>
        <rFont val="Arial"/>
        <family val="2"/>
      </rPr>
      <t>Obergrenze</t>
    </r>
    <r>
      <rPr>
        <b/>
        <sz val="12"/>
        <color indexed="59"/>
        <rFont val="Arial"/>
        <family val="2"/>
      </rPr>
      <t>)</t>
    </r>
  </si>
  <si>
    <r>
      <t>NEGBINOMVERT(</t>
    </r>
    <r>
      <rPr>
        <b/>
        <i/>
        <sz val="12"/>
        <color indexed="59"/>
        <rFont val="Arial"/>
        <family val="2"/>
      </rPr>
      <t>Zahl_Misserfolge;Zahl_Erfolge;Erfolgswahrsch</t>
    </r>
    <r>
      <rPr>
        <b/>
        <sz val="12"/>
        <color indexed="59"/>
        <rFont val="Arial"/>
        <family val="2"/>
      </rPr>
      <t>)</t>
    </r>
  </si>
  <si>
    <t>WAHRSCHBEREICH()</t>
  </si>
  <si>
    <r>
      <t>Beob_Werte</t>
    </r>
    <r>
      <rPr>
        <sz val="10"/>
        <color indexed="59"/>
        <rFont val="Arial"/>
        <family val="2"/>
      </rPr>
      <t xml:space="preserve"> ist ein Bereich von Realisationen der Zufallsvariablen, denen Wahrscheinlichkeiten zugeordnet sind.
</t>
    </r>
    <r>
      <rPr>
        <b/>
        <i/>
        <sz val="10"/>
        <color indexed="59"/>
        <rFont val="Arial"/>
        <family val="2"/>
      </rPr>
      <t>Beob_Wahrsch</t>
    </r>
    <r>
      <rPr>
        <sz val="10"/>
        <color indexed="59"/>
        <rFont val="Arial"/>
        <family val="2"/>
      </rPr>
      <t xml:space="preserve"> sind die Wahrscheinlichkeiten zu den beobachteten Werten.
</t>
    </r>
    <r>
      <rPr>
        <b/>
        <i/>
        <sz val="10"/>
        <color indexed="59"/>
        <rFont val="Arial"/>
        <family val="2"/>
      </rPr>
      <t>Untergrenze</t>
    </r>
    <r>
      <rPr>
        <sz val="10"/>
        <color indexed="59"/>
        <rFont val="Arial"/>
        <family val="2"/>
      </rPr>
      <t xml:space="preserve"> ist die untere Grenze der Werte, deren Wahrscheinlichkeit berechnet werden soll.
</t>
    </r>
    <r>
      <rPr>
        <i/>
        <sz val="10"/>
        <color indexed="59"/>
        <rFont val="Arial"/>
        <family val="2"/>
      </rPr>
      <t>Obergrenze</t>
    </r>
    <r>
      <rPr>
        <sz val="10"/>
        <color indexed="59"/>
        <rFont val="Arial"/>
        <family val="2"/>
      </rPr>
      <t xml:space="preserve"> ist die optionale obere Grenze der Werte, deren Wahrscheinlichkeit berechnet werden soll.</t>
    </r>
  </si>
  <si>
    <t>PROB()</t>
  </si>
  <si>
    <t>Person</t>
  </si>
  <si>
    <t>Gewicht in kg</t>
  </si>
  <si>
    <t>Wahrschbereich 1</t>
  </si>
  <si>
    <t>Wahrschbereich 2</t>
  </si>
  <si>
    <t>Nur Untergrenze</t>
  </si>
  <si>
    <t>Frage 1</t>
  </si>
  <si>
    <t>Frage 2</t>
  </si>
  <si>
    <t>Antwort zu 1 (Berechnung Wahrschbereich 1)</t>
  </si>
  <si>
    <t>Antwort zu 2 (Berechnung Wahrschbereich 2)</t>
  </si>
  <si>
    <t>Wie hoch ist die Wahrscheinlichkeit, dass Person 6 genau dem Wert 4 entspricht, also 60 kg wiegt?</t>
  </si>
  <si>
    <t>Wie hoch ist die Wahrscheinlichkeit, dass Person 6 zwischen Wert 4 und 5 liegt, also zwischen 60 und 70kg wiegt?</t>
  </si>
  <si>
    <t>Die Wahrscheinlichkeit, dass Person 6 zwischen 60 und 70 kg wiegt beträgt 55%.</t>
  </si>
  <si>
    <t>Untergrenze/
Obergrenze</t>
  </si>
  <si>
    <t>HYPGEOMVERT()</t>
  </si>
  <si>
    <r>
      <t>HYPGEOMVERT(</t>
    </r>
    <r>
      <rPr>
        <b/>
        <i/>
        <sz val="12"/>
        <color indexed="59"/>
        <rFont val="Arial"/>
        <family val="2"/>
      </rPr>
      <t>Erfolge_S;Umfang_S;Erfolge_G;Umfang_G</t>
    </r>
    <r>
      <rPr>
        <b/>
        <sz val="12"/>
        <color indexed="59"/>
        <rFont val="Arial"/>
        <family val="2"/>
      </rPr>
      <t>)</t>
    </r>
  </si>
  <si>
    <r>
      <t>Erfolge_S</t>
    </r>
    <r>
      <rPr>
        <sz val="10"/>
        <color indexed="59"/>
        <rFont val="Arial"/>
        <family val="2"/>
      </rPr>
      <t xml:space="preserve"> ist die Anzahl der in der Stichprobe erzielten Erfolge
</t>
    </r>
    <r>
      <rPr>
        <b/>
        <i/>
        <sz val="10"/>
        <color indexed="59"/>
        <rFont val="Arial"/>
        <family val="2"/>
      </rPr>
      <t>Umfang_S</t>
    </r>
    <r>
      <rPr>
        <sz val="10"/>
        <color indexed="59"/>
        <rFont val="Arial"/>
        <family val="2"/>
      </rPr>
      <t xml:space="preserve"> ist der Umfang (Größe) der Stichprobe
</t>
    </r>
    <r>
      <rPr>
        <b/>
        <i/>
        <sz val="10"/>
        <color indexed="59"/>
        <rFont val="Arial"/>
        <family val="2"/>
      </rPr>
      <t>Erfolge_G</t>
    </r>
    <r>
      <rPr>
        <sz val="10"/>
        <color indexed="59"/>
        <rFont val="Arial"/>
        <family val="2"/>
      </rPr>
      <t xml:space="preserve"> ist die Anzahl der in der Grundgesamtheit möglichen Erfolge
</t>
    </r>
    <r>
      <rPr>
        <b/>
        <i/>
        <sz val="10"/>
        <color indexed="59"/>
        <rFont val="Arial"/>
        <family val="2"/>
      </rPr>
      <t>Umfang_G</t>
    </r>
    <r>
      <rPr>
        <sz val="10"/>
        <color indexed="59"/>
        <rFont val="Arial"/>
        <family val="2"/>
      </rPr>
      <t xml:space="preserve"> ist der Umfang (Größe) der Grundgesamtheit</t>
    </r>
  </si>
  <si>
    <t>Erfolge_S</t>
  </si>
  <si>
    <t>Erfolge_G</t>
  </si>
  <si>
    <t>Umfang_G</t>
  </si>
  <si>
    <t>Wie hoch ist die Gewinnchance beim Lotto 6 aus 49?</t>
  </si>
  <si>
    <t>Gewinnchance</t>
  </si>
  <si>
    <t>=HYPGEOMVERT(C9;C10;C11;C12)</t>
  </si>
  <si>
    <t>Antwort</t>
  </si>
  <si>
    <t>Die Wahrscheinlichkeit, genau 6 richtige Zahlen bei der Lottoziehung zu tippen, beträgt 0,000007%.</t>
  </si>
  <si>
    <t>Die Wahrscheinlichkeit, genau 5 richtige Zahlen bei der Lottoziehung zu tippen, beträgt 0,0018%.</t>
  </si>
  <si>
    <t>Die Wahrscheinlichkeit, genau 4 richtige Zahlen bei der Lottoziehung zu tippen, beträgt 0,10%.</t>
  </si>
  <si>
    <t>Die Wahrscheinlichkeit, genau 3 richtige Zahlen bei der Lottoziehung zu tippen, beträgt 1,77%.</t>
  </si>
  <si>
    <t>Die Wahrscheinlichkeit, genau 2 richtige Zahlen bei der Lottoziehung zu tippen, beträgt 13,24%.</t>
  </si>
  <si>
    <t>Die Wahrscheinlichkeit, genau 1 richtige Zahlen bei der Lottoziehung zu tippen, beträgt 41,3%.</t>
  </si>
  <si>
    <t>Die Wahrscheinlichkeit, genau 0 richtige Zahlen bei der Lottoziehung zu tippen, beträgt 43,6%.</t>
  </si>
  <si>
    <t>GTEST()</t>
  </si>
  <si>
    <t>ZTEST()</t>
  </si>
  <si>
    <r>
      <t>GTEST(</t>
    </r>
    <r>
      <rPr>
        <b/>
        <i/>
        <sz val="12"/>
        <color indexed="59"/>
        <rFont val="Arial"/>
        <family val="2"/>
      </rPr>
      <t>Array;µ0</t>
    </r>
    <r>
      <rPr>
        <i/>
        <sz val="12"/>
        <color indexed="59"/>
        <rFont val="Arial"/>
        <family val="2"/>
      </rPr>
      <t>;Sigma</t>
    </r>
    <r>
      <rPr>
        <b/>
        <sz val="12"/>
        <color indexed="59"/>
        <rFont val="Arial"/>
        <family val="2"/>
      </rPr>
      <t>)</t>
    </r>
  </si>
  <si>
    <r>
      <t>Array</t>
    </r>
    <r>
      <rPr>
        <sz val="10"/>
        <color indexed="59"/>
        <rFont val="Arial"/>
        <family val="2"/>
      </rPr>
      <t xml:space="preserve"> ist das Array oder der Datenbereich, gegen das/den Sie µ0 testen möchten.
</t>
    </r>
    <r>
      <rPr>
        <b/>
        <i/>
        <sz val="10"/>
        <color indexed="59"/>
        <rFont val="Arial"/>
        <family val="2"/>
      </rPr>
      <t>µ0</t>
    </r>
    <r>
      <rPr>
        <sz val="10"/>
        <color indexed="59"/>
        <rFont val="Arial"/>
        <family val="2"/>
      </rPr>
      <t xml:space="preserve"> ist der zu testende Wert.
</t>
    </r>
    <r>
      <rPr>
        <i/>
        <sz val="10"/>
        <color indexed="59"/>
        <rFont val="Arial"/>
        <family val="2"/>
      </rPr>
      <t>Sigma</t>
    </r>
    <r>
      <rPr>
        <sz val="10"/>
        <color indexed="59"/>
        <rFont val="Arial"/>
        <family val="2"/>
      </rPr>
      <t xml:space="preserve"> ist die bekannte Standardabweichung der Grundgesamtheit. Fehlt dieses Argument, wird mit der Standardabweichung der jeweiligen Stichprobe gearbeitet.</t>
    </r>
  </si>
  <si>
    <t>GAMMAVERT()</t>
  </si>
  <si>
    <t>GAMMADIST()</t>
  </si>
  <si>
    <r>
      <t>x</t>
    </r>
    <r>
      <rPr>
        <sz val="10"/>
        <color indexed="59"/>
        <rFont val="Arial"/>
        <family val="2"/>
      </rPr>
      <t xml:space="preserve"> ist der Wert (Quantil), dessen Wahrscheinlichkeit (1-Alpha) Sie berechnen wollen.
</t>
    </r>
    <r>
      <rPr>
        <b/>
        <i/>
        <sz val="10"/>
        <color indexed="59"/>
        <rFont val="Arial"/>
        <family val="2"/>
      </rPr>
      <t>Alpha</t>
    </r>
    <r>
      <rPr>
        <sz val="10"/>
        <color indexed="59"/>
        <rFont val="Arial"/>
        <family val="2"/>
      </rPr>
      <t xml:space="preserve"> ist ein Parameter der Verteilung.
</t>
    </r>
    <r>
      <rPr>
        <b/>
        <i/>
        <sz val="10"/>
        <color indexed="59"/>
        <rFont val="Arial"/>
        <family val="2"/>
      </rPr>
      <t>Beta</t>
    </r>
    <r>
      <rPr>
        <sz val="10"/>
        <color indexed="59"/>
        <rFont val="Arial"/>
        <family val="2"/>
      </rPr>
      <t xml:space="preserve"> ist ein Parameter der Verteilung. Wenn Beta = 1, gibt GAMMAVERT die Standard-Gammaverteilung zurück.
</t>
    </r>
    <r>
      <rPr>
        <b/>
        <i/>
        <sz val="10"/>
        <color indexed="59"/>
        <rFont val="Arial"/>
        <family val="2"/>
      </rPr>
      <t>Kumuliert</t>
    </r>
    <r>
      <rPr>
        <sz val="10"/>
        <color indexed="59"/>
        <rFont val="Arial"/>
        <family val="2"/>
      </rPr>
      <t xml:space="preserve"> ist der Wahrheitswert, der den Typ der Funktion bestimmt.</t>
    </r>
  </si>
  <si>
    <r>
      <t>GAMMAVERT(</t>
    </r>
    <r>
      <rPr>
        <b/>
        <i/>
        <sz val="12"/>
        <color indexed="59"/>
        <rFont val="Arial"/>
        <family val="2"/>
      </rPr>
      <t>x;Alpha;Beta;Kumuliert</t>
    </r>
    <r>
      <rPr>
        <b/>
        <sz val="12"/>
        <color indexed="59"/>
        <rFont val="Arial"/>
        <family val="2"/>
      </rPr>
      <t>)</t>
    </r>
  </si>
  <si>
    <t>GAMMAVERT</t>
  </si>
  <si>
    <t>Formfaktor</t>
  </si>
  <si>
    <t>Skalenparameter</t>
  </si>
  <si>
    <t>Formfaktor
Alpha</t>
  </si>
  <si>
    <t>Skalenparameter
Beta</t>
  </si>
  <si>
    <t>Dichtefunktion
=FALSCH</t>
  </si>
  <si>
    <t>Verteilungsfunktion
=WAHR</t>
  </si>
  <si>
    <t>GAMMAINV()</t>
  </si>
  <si>
    <r>
      <t>GAMMAINV(</t>
    </r>
    <r>
      <rPr>
        <b/>
        <i/>
        <sz val="12"/>
        <color indexed="59"/>
        <rFont val="Arial"/>
        <family val="2"/>
      </rPr>
      <t>Wahrsch;Alpha;Beta</t>
    </r>
    <r>
      <rPr>
        <b/>
        <sz val="12"/>
        <color indexed="59"/>
        <rFont val="Arial"/>
        <family val="2"/>
      </rPr>
      <t>)</t>
    </r>
  </si>
  <si>
    <r>
      <t>Wahrsch</t>
    </r>
    <r>
      <rPr>
        <sz val="10"/>
        <color indexed="59"/>
        <rFont val="Arial"/>
        <family val="2"/>
      </rPr>
      <t xml:space="preserve"> ist die zur Gammaverteilung gehörige Wahrscheinlichkeit.
</t>
    </r>
    <r>
      <rPr>
        <b/>
        <i/>
        <sz val="10"/>
        <color indexed="59"/>
        <rFont val="Arial"/>
        <family val="2"/>
      </rPr>
      <t>Alpha</t>
    </r>
    <r>
      <rPr>
        <sz val="10"/>
        <color indexed="59"/>
        <rFont val="Arial"/>
        <family val="2"/>
      </rPr>
      <t xml:space="preserve"> ist ein Parameter der Verteilung.
</t>
    </r>
    <r>
      <rPr>
        <b/>
        <i/>
        <sz val="10"/>
        <color indexed="59"/>
        <rFont val="Arial"/>
        <family val="2"/>
      </rPr>
      <t>Beta</t>
    </r>
    <r>
      <rPr>
        <sz val="10"/>
        <color indexed="59"/>
        <rFont val="Arial"/>
        <family val="2"/>
      </rPr>
      <t xml:space="preserve"> ist ein Parameter der Verteilung. Wenn Beta = 1, gibt GAMMAINV die Standard-Gammaverteilung zurück.</t>
    </r>
  </si>
  <si>
    <t>GAMMAINV berechnet die Stelle x auf der horizontalen Achse, die dem kumulierten Flächenanteil der Gammaverteilung entspricht.</t>
  </si>
  <si>
    <t>Kumulierte Fläche</t>
  </si>
  <si>
    <t>GAMMAINV</t>
  </si>
  <si>
    <t>GAMMALN()</t>
  </si>
  <si>
    <r>
      <t>GAMMALN(</t>
    </r>
    <r>
      <rPr>
        <b/>
        <i/>
        <sz val="12"/>
        <color indexed="59"/>
        <rFont val="Arial"/>
        <family val="2"/>
      </rPr>
      <t>x</t>
    </r>
    <r>
      <rPr>
        <b/>
        <sz val="12"/>
        <color indexed="59"/>
        <rFont val="Arial"/>
        <family val="2"/>
      </rPr>
      <t>)</t>
    </r>
  </si>
  <si>
    <r>
      <t xml:space="preserve">x </t>
    </r>
    <r>
      <rPr>
        <sz val="10"/>
        <color indexed="59"/>
        <rFont val="Arial"/>
        <family val="2"/>
      </rPr>
      <t>ist der Wert, für den GAMMALN berechnet werden soll.</t>
    </r>
  </si>
  <si>
    <t>FISHER()</t>
  </si>
  <si>
    <r>
      <t xml:space="preserve">x </t>
    </r>
    <r>
      <rPr>
        <sz val="10"/>
        <color indexed="59"/>
        <rFont val="Arial"/>
        <family val="2"/>
      </rPr>
      <t>ist ein numerischer Wert, für den Sie die Transformation durchführen möchten</t>
    </r>
  </si>
  <si>
    <r>
      <t>FISHER(</t>
    </r>
    <r>
      <rPr>
        <b/>
        <i/>
        <sz val="12"/>
        <color indexed="59"/>
        <rFont val="Arial"/>
        <family val="2"/>
      </rPr>
      <t>x</t>
    </r>
    <r>
      <rPr>
        <b/>
        <sz val="12"/>
        <color indexed="59"/>
        <rFont val="Arial"/>
        <family val="2"/>
      </rPr>
      <t>)</t>
    </r>
  </si>
  <si>
    <t>Monat</t>
  </si>
  <si>
    <t>Webzugriffe</t>
  </si>
  <si>
    <t>Bestellungen</t>
  </si>
  <si>
    <t>Unabhängig 
= x-Wert</t>
  </si>
  <si>
    <t>Abhängig 
= y-Wert</t>
  </si>
  <si>
    <t>Korrelationskoeffizient</t>
  </si>
  <si>
    <t>z-transformierter Wert</t>
  </si>
  <si>
    <t>Z-Wert 1 aus 2005</t>
  </si>
  <si>
    <t>Mittelwert aus den einzelnen Z-Werten</t>
  </si>
  <si>
    <t>Der mittlere Korrelationskoeffizient in Höhe von 0,7927 steht für eine positive Korrelation. Denn je näher der Korrelationskoeffizient gegen 1 strebt, desto perfekter der Zusammenhang. 
Das heißt, dass die Datenreihen Webseitenzugriffe und Bestellungen linear voneinander abhängig sind. 
Anders ausgedrückt bedeutet der Korrelationskoeffizient von 0,7927, das wenn sich die Anzahl der Webseitenzugriffe, bspw. durch verschiedene Marketingaktionen, erhöht, auch die Anzahl der Bestellungen über das Web steigt.</t>
  </si>
  <si>
    <t>FISHERINV()</t>
  </si>
  <si>
    <r>
      <t xml:space="preserve">y  </t>
    </r>
    <r>
      <rPr>
        <sz val="10"/>
        <color indexed="59"/>
        <rFont val="Arial"/>
        <family val="2"/>
      </rPr>
      <t>ist der Wert, dessen Transformation Sie umkehren möchten.</t>
    </r>
  </si>
  <si>
    <r>
      <t>FISHERINV(</t>
    </r>
    <r>
      <rPr>
        <b/>
        <i/>
        <sz val="12"/>
        <color indexed="59"/>
        <rFont val="Arial"/>
        <family val="2"/>
      </rPr>
      <t>y</t>
    </r>
    <r>
      <rPr>
        <b/>
        <sz val="12"/>
        <color indexed="59"/>
        <rFont val="Arial"/>
        <family val="2"/>
      </rPr>
      <t>)</t>
    </r>
  </si>
  <si>
    <r>
      <t>EXPONVERT(</t>
    </r>
    <r>
      <rPr>
        <b/>
        <i/>
        <sz val="12"/>
        <color indexed="59"/>
        <rFont val="Arial"/>
        <family val="2"/>
      </rPr>
      <t>x;Lambda;Kumuliert</t>
    </r>
    <r>
      <rPr>
        <b/>
        <sz val="12"/>
        <color indexed="59"/>
        <rFont val="Arial"/>
        <family val="2"/>
      </rPr>
      <t>)</t>
    </r>
  </si>
  <si>
    <t>EXPONVERT()</t>
  </si>
  <si>
    <r>
      <t>x</t>
    </r>
    <r>
      <rPr>
        <sz val="10"/>
        <color indexed="59"/>
        <rFont val="Arial"/>
        <family val="2"/>
      </rPr>
      <t xml:space="preserve"> ist der Wert für die Funktion.
</t>
    </r>
    <r>
      <rPr>
        <b/>
        <i/>
        <sz val="10"/>
        <color indexed="59"/>
        <rFont val="Arial"/>
        <family val="2"/>
      </rPr>
      <t>Lambda</t>
    </r>
    <r>
      <rPr>
        <sz val="10"/>
        <color indexed="59"/>
        <rFont val="Arial"/>
        <family val="2"/>
      </rPr>
      <t xml:space="preserve"> ist der übergebene Wert.
</t>
    </r>
    <r>
      <rPr>
        <b/>
        <i/>
        <sz val="10"/>
        <color indexed="59"/>
        <rFont val="Arial"/>
        <family val="2"/>
      </rPr>
      <t>Kumuliert</t>
    </r>
    <r>
      <rPr>
        <sz val="10"/>
        <color indexed="59"/>
        <rFont val="Arial"/>
        <family val="2"/>
      </rPr>
      <t xml:space="preserve"> ist ein Wahrheitswert, der den Typ der Funktion bestimmt. Ist Kumuliert mit WAHR belegt, gibt EXPONVERT() den Wert der Verteilungsfunktion zurück. Ist Kumuliert mit FALSCH belegt, gibt EXPONVERT() den Wert der Dichtefunktion zurück.</t>
    </r>
  </si>
  <si>
    <t>EXPONDIST()</t>
  </si>
  <si>
    <t>Call Center Anrufe</t>
  </si>
  <si>
    <t>Zeitintervall = 1 Stunde</t>
  </si>
  <si>
    <t>Berechnung für ein 24 Stunden lang besetztes Call Center</t>
  </si>
  <si>
    <t>Stunde 1</t>
  </si>
  <si>
    <t>Stunde 2</t>
  </si>
  <si>
    <t>Stunde 3</t>
  </si>
  <si>
    <t>Stunde 4</t>
  </si>
  <si>
    <t>Stunde 5</t>
  </si>
  <si>
    <t>Stunde 6</t>
  </si>
  <si>
    <t>Stunde 7</t>
  </si>
  <si>
    <t>Stunde 8</t>
  </si>
  <si>
    <t>Stunde 9</t>
  </si>
  <si>
    <t>Stunde 10</t>
  </si>
  <si>
    <t>Stunde 11</t>
  </si>
  <si>
    <t>Stunde 12</t>
  </si>
  <si>
    <t>Stunde 13</t>
  </si>
  <si>
    <t>Stunde 14</t>
  </si>
  <si>
    <t>Stunde 15</t>
  </si>
  <si>
    <t>Stunde 16</t>
  </si>
  <si>
    <t>Stunde 17</t>
  </si>
  <si>
    <t>Stunde 18</t>
  </si>
  <si>
    <t>Stunde 19</t>
  </si>
  <si>
    <t>Stunde 20</t>
  </si>
  <si>
    <t>Stunde 21</t>
  </si>
  <si>
    <t>Stunde 22</t>
  </si>
  <si>
    <t>Stunde 23</t>
  </si>
  <si>
    <t>Stunde 24</t>
  </si>
  <si>
    <t>Anzahl eingegangener Anrufe</t>
  </si>
  <si>
    <t>Wie hoch ist die Wahrscheinlichkeit, dass bereits nach 2 Minuten ein Anruf eingeht?</t>
  </si>
  <si>
    <t>Lambda</t>
  </si>
  <si>
    <t>Jede Stunde gehen im Schnitt 21 Anrufe ein.</t>
  </si>
  <si>
    <t>Frage:</t>
  </si>
  <si>
    <t>Argumente zur Berechnung von Exponvert</t>
  </si>
  <si>
    <t>(3 Anrufe pro Minute im Schnitt)</t>
  </si>
  <si>
    <t>(Für einen Anruf nach 2 Minuten soll die Wahrscheinlichkeit berechnet werden)</t>
  </si>
  <si>
    <t>Kumuliert</t>
  </si>
  <si>
    <t>(Wert für Verteilungsfunktion)</t>
  </si>
  <si>
    <t>Berechnung</t>
  </si>
  <si>
    <t>Das heißt, knapp alle 3 Minuten ruft ein Kunde an.</t>
  </si>
  <si>
    <t>x (Minuten)</t>
  </si>
  <si>
    <t>KONFIDENZ()</t>
  </si>
  <si>
    <r>
      <t>KONFIDENZ(</t>
    </r>
    <r>
      <rPr>
        <b/>
        <i/>
        <sz val="12"/>
        <color indexed="59"/>
        <rFont val="Arial"/>
        <family val="2"/>
      </rPr>
      <t>Alpha;StandardAbweichung;Umfang</t>
    </r>
    <r>
      <rPr>
        <b/>
        <sz val="12"/>
        <color indexed="59"/>
        <rFont val="Arial"/>
        <family val="2"/>
      </rPr>
      <t>)</t>
    </r>
  </si>
  <si>
    <r>
      <t>Alpha</t>
    </r>
    <r>
      <rPr>
        <sz val="10"/>
        <color indexed="59"/>
        <rFont val="Arial"/>
        <family val="2"/>
      </rPr>
      <t xml:space="preserve"> ist die Irrtumswahrscheinlichkeit bei der Berechnung des Konfidenzintervalls. Das Konfidenzintervall ist gleich 100*(1 - Alpha)%, was bedeutet, dass ein Wert für Alpha von 0,05 einem Konfidenzniveau von 95% entspricht.
</t>
    </r>
    <r>
      <rPr>
        <b/>
        <i/>
        <sz val="10"/>
        <color indexed="59"/>
        <rFont val="Arial"/>
        <family val="2"/>
      </rPr>
      <t>StandardAbweichung</t>
    </r>
    <r>
      <rPr>
        <sz val="10"/>
        <color indexed="59"/>
        <rFont val="Arial"/>
        <family val="2"/>
      </rPr>
      <t xml:space="preserve"> ist die als bekannt angenommene Standardabweichung der Grundgesamtheit.
</t>
    </r>
    <r>
      <rPr>
        <b/>
        <i/>
        <sz val="10"/>
        <color indexed="59"/>
        <rFont val="Arial"/>
        <family val="2"/>
      </rPr>
      <t>Umfang</t>
    </r>
    <r>
      <rPr>
        <sz val="10"/>
        <color indexed="59"/>
        <rFont val="Arial"/>
        <family val="2"/>
      </rPr>
      <t xml:space="preserve"> ist der Umfang der Stichprobe.</t>
    </r>
  </si>
  <si>
    <t>CONFIDENCE()</t>
  </si>
  <si>
    <t>Stichprobenumfang</t>
  </si>
  <si>
    <t>Irrtumswahrscheinlichkeit Alpha</t>
  </si>
  <si>
    <t>Aufgabe</t>
  </si>
  <si>
    <t>keine</t>
  </si>
  <si>
    <t>Berechnung des 95% Konfidenzintervall für den Mittelwert der Webzugriffe und der Bestellungen.</t>
  </si>
  <si>
    <t>Zu 95% liegt der Mittelwert der Grundgesamtheit der Webseitenzugriffe</t>
  </si>
  <si>
    <t>Berechnungen/Angaben</t>
  </si>
  <si>
    <t>Webseitenzugriffe</t>
  </si>
  <si>
    <t>Intervall für Webseitenzugriff</t>
  </si>
  <si>
    <t>Untere Grenze</t>
  </si>
  <si>
    <t>Obere Grenze</t>
  </si>
  <si>
    <t>Mittelwert-KONFIDENZ</t>
  </si>
  <si>
    <t>Mittelwert+KONFIDENZ</t>
  </si>
  <si>
    <t>Intervall für Bestellungen</t>
  </si>
  <si>
    <t>1. Webseitenzugriffe:</t>
  </si>
  <si>
    <t>im Konfidenzintervall von 8504,54 bis 14111,69</t>
  </si>
  <si>
    <t>1. Online-Bestellungen:</t>
  </si>
  <si>
    <t>Zu 95% liegt der Mittelwert der Grundgesamtheit der Online-Bestellungen</t>
  </si>
  <si>
    <t>im Konfidenzintervall von 668,68 bis 1070,32</t>
  </si>
  <si>
    <t>Standardabweichung (GG)</t>
  </si>
  <si>
    <t>Mittelwert (SP)</t>
  </si>
  <si>
    <t>LOGNORMVERT()</t>
  </si>
  <si>
    <t>LOGNORMDIST()</t>
  </si>
  <si>
    <r>
      <t>LOGNORMVERT(</t>
    </r>
    <r>
      <rPr>
        <b/>
        <i/>
        <sz val="12"/>
        <color indexed="59"/>
        <rFont val="Arial"/>
        <family val="2"/>
      </rPr>
      <t>x;Mittelwert;Standabwn</t>
    </r>
    <r>
      <rPr>
        <b/>
        <sz val="12"/>
        <color indexed="59"/>
        <rFont val="Arial"/>
        <family val="2"/>
      </rPr>
      <t>)</t>
    </r>
  </si>
  <si>
    <r>
      <t>x</t>
    </r>
    <r>
      <rPr>
        <sz val="10"/>
        <color indexed="59"/>
        <rFont val="Arial"/>
        <family val="2"/>
      </rPr>
      <t xml:space="preserve"> ist der Wert, für den die Funktion ausgewertet werden soll.
</t>
    </r>
    <r>
      <rPr>
        <b/>
        <i/>
        <sz val="10"/>
        <color indexed="59"/>
        <rFont val="Arial"/>
        <family val="2"/>
      </rPr>
      <t>Mittelwert</t>
    </r>
    <r>
      <rPr>
        <sz val="10"/>
        <color indexed="59"/>
        <rFont val="Arial"/>
        <family val="2"/>
      </rPr>
      <t xml:space="preserve"> ist der Mittelwert der Lognormalverteilung.
</t>
    </r>
    <r>
      <rPr>
        <b/>
        <i/>
        <sz val="10"/>
        <color indexed="59"/>
        <rFont val="Arial"/>
        <family val="2"/>
      </rPr>
      <t>Standabwn</t>
    </r>
    <r>
      <rPr>
        <sz val="10"/>
        <color indexed="59"/>
        <rFont val="Arial"/>
        <family val="2"/>
      </rPr>
      <t xml:space="preserve"> ist die Standardabweichung der Lognormalverteilung.</t>
    </r>
  </si>
  <si>
    <t>LOGINV()</t>
  </si>
  <si>
    <r>
      <t>LOGINV(</t>
    </r>
    <r>
      <rPr>
        <b/>
        <i/>
        <sz val="12"/>
        <color indexed="59"/>
        <rFont val="Arial"/>
        <family val="2"/>
      </rPr>
      <t>Wahrsch;Mittelwert;Standabwn</t>
    </r>
    <r>
      <rPr>
        <b/>
        <sz val="12"/>
        <color indexed="59"/>
        <rFont val="Arial"/>
        <family val="2"/>
      </rPr>
      <t>)</t>
    </r>
  </si>
  <si>
    <r>
      <t>Wahrsch</t>
    </r>
    <r>
      <rPr>
        <sz val="10"/>
        <color indexed="59"/>
        <rFont val="Arial"/>
        <family val="2"/>
      </rPr>
      <t xml:space="preserve"> ist die zur Lognormalverteilung gehörige Wahrscheinlichkeit.
</t>
    </r>
    <r>
      <rPr>
        <b/>
        <i/>
        <sz val="10"/>
        <color indexed="59"/>
        <rFont val="Arial"/>
        <family val="2"/>
      </rPr>
      <t>Mittelwert</t>
    </r>
    <r>
      <rPr>
        <sz val="10"/>
        <color indexed="59"/>
        <rFont val="Arial"/>
        <family val="2"/>
      </rPr>
      <t xml:space="preserve"> ist der Mittelwert der Lognormalverteilung.
</t>
    </r>
    <r>
      <rPr>
        <b/>
        <i/>
        <sz val="10"/>
        <color indexed="59"/>
        <rFont val="Arial"/>
        <family val="2"/>
      </rPr>
      <t>Standabwn</t>
    </r>
    <r>
      <rPr>
        <sz val="10"/>
        <color indexed="59"/>
        <rFont val="Arial"/>
        <family val="2"/>
      </rPr>
      <t xml:space="preserve"> ist die Standardabweichung der Lognormalverteilung.</t>
    </r>
  </si>
  <si>
    <t>POISSON()</t>
  </si>
  <si>
    <r>
      <t>POISSON(</t>
    </r>
    <r>
      <rPr>
        <b/>
        <i/>
        <sz val="12"/>
        <color indexed="59"/>
        <rFont val="Arial"/>
        <family val="2"/>
      </rPr>
      <t>x; Mittelwert;Kumuliert</t>
    </r>
    <r>
      <rPr>
        <b/>
        <sz val="12"/>
        <color indexed="59"/>
        <rFont val="Arial"/>
        <family val="2"/>
      </rPr>
      <t>)</t>
    </r>
  </si>
  <si>
    <r>
      <t>x</t>
    </r>
    <r>
      <rPr>
        <sz val="10"/>
        <color indexed="59"/>
        <rFont val="Arial"/>
        <family val="2"/>
      </rPr>
      <t xml:space="preserve"> ist die Zahl der Fälle.
</t>
    </r>
    <r>
      <rPr>
        <b/>
        <i/>
        <sz val="10"/>
        <color indexed="59"/>
        <rFont val="Arial"/>
        <family val="2"/>
      </rPr>
      <t>Mittelwert</t>
    </r>
    <r>
      <rPr>
        <sz val="10"/>
        <color indexed="59"/>
        <rFont val="Arial"/>
        <family val="2"/>
      </rPr>
      <t xml:space="preserve"> ist der erwartete Zahlenwert.
</t>
    </r>
    <r>
      <rPr>
        <b/>
        <i/>
        <sz val="10"/>
        <color indexed="59"/>
        <rFont val="Arial"/>
        <family val="2"/>
      </rPr>
      <t>Kumuliert</t>
    </r>
    <r>
      <rPr>
        <sz val="10"/>
        <color indexed="59"/>
        <rFont val="Arial"/>
        <family val="2"/>
      </rPr>
      <t xml:space="preserve"> ist der Wahrheitswert, der den Typ der Funktion bestimmt. Ist Kumuliert mit WAHR belegt, gibt POISSON() den Wert der Verteilungsfunktion der jeweiligen Poissonverteilung zurück, also die Wahrscheinlichkeit, dass die Anzahl zufällig eintretender Ereignisse zwischen 0 und einschließlich x liegt. Ist Kumuliert mit FALSCH belegt, gibt POISSON den Wert der Wahrscheinlichkeitsfunktion zurück, also die Wahrscheinlichkeit, dass die Anzahl der Ereignisse genau x sein wird.</t>
    </r>
  </si>
  <si>
    <t>Reifenschaden auf 100.000 km</t>
  </si>
  <si>
    <t>Testfahrzeug 1</t>
  </si>
  <si>
    <t>Testfahrzeug 2</t>
  </si>
  <si>
    <t>Testfahrzeug 3</t>
  </si>
  <si>
    <t>Testfahrzeug 4</t>
  </si>
  <si>
    <t>Testfahrzeug 5</t>
  </si>
  <si>
    <t>Testfahrzeug 6</t>
  </si>
  <si>
    <t>Testfahrzeug 7</t>
  </si>
  <si>
    <t>Testfahrzeug 8</t>
  </si>
  <si>
    <t>Testfahrzeug 9</t>
  </si>
  <si>
    <t>Testfahrzeug 10</t>
  </si>
  <si>
    <t>Testfahrzeug 11</t>
  </si>
  <si>
    <t>Testfahrzeug 12</t>
  </si>
  <si>
    <t>Testfahrzeug 13</t>
  </si>
  <si>
    <t>Testfahrzeug 14</t>
  </si>
  <si>
    <t>Testfahrzeug 15</t>
  </si>
  <si>
    <t>Es treten durchschnittlich 4 Reifenschäden auf 100.000 km auf.</t>
  </si>
  <si>
    <t>Berechnung:</t>
  </si>
  <si>
    <t>x = Zahl der "gewünschten" Ereignisse</t>
  </si>
  <si>
    <t>Mittelwert = Zahl der erwarteten Ereignisse</t>
  </si>
  <si>
    <t xml:space="preserve">Kumuliert </t>
  </si>
  <si>
    <r>
      <t>STANDARDISIERUNG(</t>
    </r>
    <r>
      <rPr>
        <b/>
        <i/>
        <sz val="12"/>
        <color indexed="59"/>
        <rFont val="Arial"/>
        <family val="2"/>
      </rPr>
      <t>x;Mittelwert;Standabwn</t>
    </r>
    <r>
      <rPr>
        <b/>
        <sz val="12"/>
        <color indexed="59"/>
        <rFont val="Arial"/>
        <family val="2"/>
      </rPr>
      <t>)</t>
    </r>
  </si>
  <si>
    <t>STANDARDISIERUNG()</t>
  </si>
  <si>
    <r>
      <t>x</t>
    </r>
    <r>
      <rPr>
        <sz val="10"/>
        <color indexed="59"/>
        <rFont val="Arial"/>
        <family val="2"/>
      </rPr>
      <t xml:space="preserve"> ist der Wert, den Sie standardisieren möchten.
</t>
    </r>
    <r>
      <rPr>
        <b/>
        <i/>
        <sz val="10"/>
        <color indexed="59"/>
        <rFont val="Arial"/>
        <family val="2"/>
      </rPr>
      <t>Mittelwert</t>
    </r>
    <r>
      <rPr>
        <sz val="10"/>
        <color indexed="59"/>
        <rFont val="Arial"/>
        <family val="2"/>
      </rPr>
      <t xml:space="preserve"> ist das arithmetische Mittel der Verteilung.
</t>
    </r>
    <r>
      <rPr>
        <b/>
        <i/>
        <sz val="10"/>
        <color indexed="59"/>
        <rFont val="Arial"/>
        <family val="2"/>
      </rPr>
      <t>Standabwn</t>
    </r>
    <r>
      <rPr>
        <sz val="10"/>
        <color indexed="59"/>
        <rFont val="Arial"/>
        <family val="2"/>
      </rPr>
      <t xml:space="preserve"> ist die Standardabweichung der Verteilung.</t>
    </r>
  </si>
  <si>
    <t>STANDARDIZE()</t>
  </si>
  <si>
    <t>Standardisierung
z-Werte</t>
  </si>
  <si>
    <t>Gemessene Brennleistung 
in Stunden (=X)</t>
  </si>
  <si>
    <t>Testglühbirnen</t>
  </si>
  <si>
    <t>=STANDARDISIERUNG(C11;$F$15;$G$15)</t>
  </si>
  <si>
    <r>
      <t>STANDNORMVERT(</t>
    </r>
    <r>
      <rPr>
        <b/>
        <i/>
        <sz val="12"/>
        <color indexed="59"/>
        <rFont val="Arial"/>
        <family val="2"/>
      </rPr>
      <t>z</t>
    </r>
    <r>
      <rPr>
        <b/>
        <sz val="12"/>
        <color indexed="59"/>
        <rFont val="Arial"/>
        <family val="2"/>
      </rPr>
      <t>)</t>
    </r>
  </si>
  <si>
    <t>STANDNORMVERT()</t>
  </si>
  <si>
    <r>
      <t>z</t>
    </r>
    <r>
      <rPr>
        <sz val="10"/>
        <color indexed="59"/>
        <rFont val="Arial"/>
        <family val="2"/>
      </rPr>
      <t xml:space="preserve"> ist der Wert der Verteilung (Quantil), dessen Wahrscheinlichkeit Sie berechnen möchten.</t>
    </r>
  </si>
  <si>
    <t>Standardisierung
=z-Werte</t>
  </si>
  <si>
    <t>=STANDNORMVERT(D10)</t>
  </si>
  <si>
    <t>Wahrscheinlichkeiten der Verteilung</t>
  </si>
  <si>
    <t>STANDNORMINV()</t>
  </si>
  <si>
    <t>NORMSINV()</t>
  </si>
  <si>
    <t>STANDNORMINV(Wahrsch)</t>
  </si>
  <si>
    <r>
      <t>Wahrsch</t>
    </r>
    <r>
      <rPr>
        <sz val="10"/>
        <color indexed="59"/>
        <rFont val="Arial"/>
        <family val="2"/>
      </rPr>
      <t xml:space="preserve"> ist die zur Standardnormalverteilung gehörige Wahrscheinlichkeit.</t>
    </r>
  </si>
  <si>
    <t>z-Werte</t>
  </si>
  <si>
    <t>=STANDNORMINV(D10)</t>
  </si>
  <si>
    <t>STFEHLERYX()</t>
  </si>
  <si>
    <r>
      <t>Y_Werte</t>
    </r>
    <r>
      <rPr>
        <sz val="10"/>
        <color indexed="59"/>
        <rFont val="Arial"/>
        <family val="2"/>
      </rPr>
      <t xml:space="preserve"> ist eine Matrix oder ein Bereich abhängiger Datenpunkte.
</t>
    </r>
    <r>
      <rPr>
        <b/>
        <i/>
        <sz val="10"/>
        <color indexed="59"/>
        <rFont val="Arial"/>
        <family val="2"/>
      </rPr>
      <t>X_Werte</t>
    </r>
    <r>
      <rPr>
        <sz val="10"/>
        <color indexed="59"/>
        <rFont val="Arial"/>
        <family val="2"/>
      </rPr>
      <t xml:space="preserve"> ist eine Matrix oder ein Bereich unabhängiger Datenpunkte.</t>
    </r>
  </si>
  <si>
    <t>STEYX()</t>
  </si>
  <si>
    <t>Standardfehler</t>
  </si>
  <si>
    <t>=STFEHLERYX(D9:D38;C9:C38)</t>
  </si>
  <si>
    <t xml:space="preserve">Das Ergebnis von 210,07 sagt aus, dass der errechnete Stichprobenmittelwert </t>
  </si>
  <si>
    <t xml:space="preserve">Wie hoch ist der Standardfehler der geschätzten Online-Bestellungen </t>
  </si>
  <si>
    <t>für alle Webzugriffe?</t>
  </si>
  <si>
    <t xml:space="preserve">der geschätzten Online-Bestellungen für alle Webzugriffen um 210 Bestellungen </t>
  </si>
  <si>
    <t xml:space="preserve">um den wahren Mittelwert,also dem Mittelwert aus der Grundgesamtheit der </t>
  </si>
  <si>
    <t>Online-Bestellungen, streut.</t>
  </si>
  <si>
    <r>
      <t>WEIBULL(</t>
    </r>
    <r>
      <rPr>
        <b/>
        <i/>
        <sz val="12"/>
        <color indexed="59"/>
        <rFont val="Arial"/>
        <family val="2"/>
      </rPr>
      <t>x;Alpha;Beta;Kumuliert</t>
    </r>
    <r>
      <rPr>
        <b/>
        <sz val="12"/>
        <color indexed="59"/>
        <rFont val="Arial"/>
        <family val="2"/>
      </rPr>
      <t>)</t>
    </r>
  </si>
  <si>
    <r>
      <t>STFEHLERYX(</t>
    </r>
    <r>
      <rPr>
        <b/>
        <i/>
        <sz val="12"/>
        <color indexed="59"/>
        <rFont val="Arial"/>
        <family val="2"/>
      </rPr>
      <t>Y_Werte;X_Werte</t>
    </r>
    <r>
      <rPr>
        <b/>
        <sz val="12"/>
        <color indexed="59"/>
        <rFont val="Arial"/>
        <family val="2"/>
      </rPr>
      <t>)</t>
    </r>
  </si>
  <si>
    <r>
      <t>x</t>
    </r>
    <r>
      <rPr>
        <sz val="10"/>
        <color indexed="59"/>
        <rFont val="Arial"/>
        <family val="2"/>
      </rPr>
      <t xml:space="preserve"> ist der Wert, für den die Funktion ausgewertet werden soll.
</t>
    </r>
    <r>
      <rPr>
        <b/>
        <i/>
        <sz val="10"/>
        <color indexed="59"/>
        <rFont val="Arial"/>
        <family val="2"/>
      </rPr>
      <t>Alpha</t>
    </r>
    <r>
      <rPr>
        <sz val="10"/>
        <color indexed="59"/>
        <rFont val="Arial"/>
        <family val="2"/>
      </rPr>
      <t xml:space="preserve"> ist ein Parameter der Verteilung.
</t>
    </r>
    <r>
      <rPr>
        <b/>
        <i/>
        <sz val="10"/>
        <color indexed="59"/>
        <rFont val="Arial"/>
        <family val="2"/>
      </rPr>
      <t>Beta</t>
    </r>
    <r>
      <rPr>
        <sz val="10"/>
        <color indexed="59"/>
        <rFont val="Arial"/>
        <family val="2"/>
      </rPr>
      <t xml:space="preserve"> ist ein Parameter der Verteilung.
</t>
    </r>
    <r>
      <rPr>
        <b/>
        <i/>
        <sz val="10"/>
        <color indexed="59"/>
        <rFont val="Arial"/>
        <family val="2"/>
      </rPr>
      <t>Kumuliert</t>
    </r>
    <r>
      <rPr>
        <sz val="10"/>
        <color indexed="59"/>
        <rFont val="Arial"/>
        <family val="2"/>
      </rPr>
      <t xml:space="preserve"> ist der Wahrheitswert, der den Typ der Funktion bestimmt. Ist Kumuliert mit WAHR belegt, gibt WEIBULL den Wert der Verteilungsfunktion zurück, also die Wahrscheinlichkeit, dass die Anzahl zufällig auftretender Ereignisse zwischen 0 und einschließlich x liegt. Ist Kumuliert mit FALSCH belegt, gibt WEIBULL den Wert der Dichtefunktion zurück.</t>
    </r>
  </si>
  <si>
    <t>WEIBULL()</t>
  </si>
  <si>
    <t>VARIATIONEN()</t>
  </si>
  <si>
    <r>
      <t>VARIATIONEN(</t>
    </r>
    <r>
      <rPr>
        <b/>
        <i/>
        <sz val="12"/>
        <color indexed="59"/>
        <rFont val="Arial"/>
        <family val="2"/>
      </rPr>
      <t>n;k</t>
    </r>
    <r>
      <rPr>
        <b/>
        <sz val="12"/>
        <color indexed="59"/>
        <rFont val="Arial"/>
        <family val="2"/>
      </rPr>
      <t>)</t>
    </r>
  </si>
  <si>
    <r>
      <t>n</t>
    </r>
    <r>
      <rPr>
        <sz val="10"/>
        <color indexed="59"/>
        <rFont val="Arial"/>
        <family val="2"/>
      </rPr>
      <t xml:space="preserve"> ist die Anzahl aller Elemente.
</t>
    </r>
    <r>
      <rPr>
        <b/>
        <i/>
        <sz val="10"/>
        <color indexed="59"/>
        <rFont val="Arial"/>
        <family val="2"/>
      </rPr>
      <t>k</t>
    </r>
    <r>
      <rPr>
        <sz val="10"/>
        <color indexed="59"/>
        <rFont val="Arial"/>
        <family val="2"/>
      </rPr>
      <t xml:space="preserve"> gibt an, aus wie vielen Elementen jede Variationsmöglichkeit bestehen soll</t>
    </r>
  </si>
  <si>
    <t>PERMUT()</t>
  </si>
  <si>
    <t>Teilnehmer</t>
  </si>
  <si>
    <t>Läufer 1</t>
  </si>
  <si>
    <t>Läufer 2</t>
  </si>
  <si>
    <t>Läufer 3</t>
  </si>
  <si>
    <t>Läufer 4</t>
  </si>
  <si>
    <t>Läufer 5</t>
  </si>
  <si>
    <t>Läufer 6</t>
  </si>
  <si>
    <t>Läufer 7</t>
  </si>
  <si>
    <t>Läufer 8</t>
  </si>
  <si>
    <t>Läufer 9</t>
  </si>
  <si>
    <t>Läufer 10</t>
  </si>
  <si>
    <t>Platz 1</t>
  </si>
  <si>
    <t>Platz 2</t>
  </si>
  <si>
    <t>Platz 3</t>
  </si>
  <si>
    <t>=ANZAHL2(B8:B17)</t>
  </si>
  <si>
    <t>Variationen</t>
  </si>
  <si>
    <t>=VARIATIONEN(B18;C18)</t>
  </si>
  <si>
    <t>Preisgeld</t>
  </si>
  <si>
    <t>Berechnung von BETAINV()</t>
  </si>
  <si>
    <t>Parameter</t>
  </si>
  <si>
    <t>Bedeutung</t>
  </si>
  <si>
    <t>Die zur Betaverteilung gehörende Wahrscheinlichkeit</t>
  </si>
  <si>
    <t>Parameter der Verteilung</t>
  </si>
  <si>
    <t>=BETAINV(E9;E10;E11;E12;E13)</t>
  </si>
  <si>
    <t>Berechnung von BETAVERT()</t>
  </si>
  <si>
    <t>Wert, für den die Funktion ausgewertet werden soll</t>
  </si>
  <si>
    <t>=BETAVERT(E9;E10;E11;E12;E13)</t>
  </si>
  <si>
    <t>Berechnung von GAMMAINV()</t>
  </si>
  <si>
    <t>Die zur Gammaverteilung gehörende Wahrscheinlichkeit</t>
  </si>
  <si>
    <t>Parameter Alpha für die Verteilung</t>
  </si>
  <si>
    <t>Parameter Beta für die Verteilung</t>
  </si>
  <si>
    <t>=GAMMAINV(E9;E10;E11)</t>
  </si>
  <si>
    <t>Berechnung von GAMMALN()</t>
  </si>
  <si>
    <t>Wert, für den GAMMALN berechnet werden soll</t>
  </si>
  <si>
    <t>=GAMMALN(E10)</t>
  </si>
  <si>
    <t>Berechnung von GAMMAVERT()</t>
  </si>
  <si>
    <t>x= Wert (Quantil), dessen Wahrscheinlichkeit berechnen werden soll</t>
  </si>
  <si>
    <t>Kumuliert = Wahr</t>
  </si>
  <si>
    <t>Kumuliert = Falsch</t>
  </si>
  <si>
    <t>GAMMAVERT() (für kumuliert = WAHR)</t>
  </si>
  <si>
    <t>GAMMAVERT() (für kumuliert = FALSCH)</t>
  </si>
  <si>
    <t>=GAMMAVERT(E9;E10;E11;E12)</t>
  </si>
  <si>
    <t>=GAMMAVERT(E9;E10;E11;E13)</t>
  </si>
  <si>
    <t>Daten</t>
  </si>
  <si>
    <t>Ergebnisse für GTEST()</t>
  </si>
  <si>
    <t>Zufallsvariable</t>
  </si>
  <si>
    <t>=GTEST(B9:B18;C9)</t>
  </si>
  <si>
    <t>=GTEST(B9:B18;C11)</t>
  </si>
  <si>
    <t>Angabe in Prozent</t>
  </si>
  <si>
    <t>Berechnung von LOGINV()</t>
  </si>
  <si>
    <t>Die zur Lognormalverteilung gehörende Wahrscheinlichkeit</t>
  </si>
  <si>
    <t>Mittel von ln(x)</t>
  </si>
  <si>
    <t>Standardabweichung von ln(x)</t>
  </si>
  <si>
    <t>=LOGINV(E10;E11;E12)</t>
  </si>
  <si>
    <t>Berechnung von LOGNORMVERT()</t>
  </si>
  <si>
    <t>=LOGNORMVERT(E10;E11;E12)</t>
  </si>
  <si>
    <t>Alpha-Parameter der Verteilung</t>
  </si>
  <si>
    <t>Beta-Parameter der Verteilung</t>
  </si>
  <si>
    <t>Berechnung von WEIBULL()</t>
  </si>
  <si>
    <t>WEIBULL() für Kumuliert = WAHR</t>
  </si>
  <si>
    <t>WEIBULL() für Kumuliert = FALSCH</t>
  </si>
  <si>
    <t>=WEIBULL(E10;E11;E12;E13)</t>
  </si>
  <si>
    <t>=WEIBULL(E10;E11;E12;E14)</t>
  </si>
  <si>
    <t>Wie hoch ist die Wahrscheinlichkeit, dass es bei der Produktion von 2000 Tabletten zu 30 fehlerhaften Verpackungen kommt, wenn Sie bei der durchschnittlichen Produktion von 2% fehlerhaften Verpackungen ausgehen?</t>
  </si>
  <si>
    <t>=CHITEST(C11:C12;C15:C16)</t>
  </si>
  <si>
    <t>=SUMME(C12:D12)</t>
  </si>
  <si>
    <t>=SUMME(E11:E12)</t>
  </si>
  <si>
    <t>=SUMME(E11:E11)</t>
  </si>
  <si>
    <t>=SUMME(C16:D16)</t>
  </si>
  <si>
    <t>=SUMME(E15:E16)</t>
  </si>
  <si>
    <t>Die Wahrscheinlichkeit für den Wert v, berechnet über CHIVERT, beträgt 1,01% und ist somit kleiner als das 
Signifikanzniveau von 2,5%.</t>
  </si>
  <si>
    <t>=FINV(0,05;D24;D25)</t>
  </si>
  <si>
    <t>=FISHER(C41)</t>
  </si>
  <si>
    <t>=FISHER(G41)</t>
  </si>
  <si>
    <t>=FISHERINV(C51)</t>
  </si>
  <si>
    <t>=FISHER(C23)</t>
  </si>
  <si>
    <t>=FISHER(G23)</t>
  </si>
  <si>
    <t>=FTEST(B10:B19;C10:C19)</t>
  </si>
  <si>
    <t>=VARIANZ(B10:B19)</t>
  </si>
  <si>
    <t>=VARIANZ(C10:C19)</t>
  </si>
  <si>
    <t>Umfang_S</t>
  </si>
  <si>
    <t>=KONFIDENZ(G12;G11;G13)</t>
  </si>
  <si>
    <t>=KONFIDENZ(H12;H11;H13)</t>
  </si>
  <si>
    <t>=G10-G20</t>
  </si>
  <si>
    <t>=G10+G20</t>
  </si>
  <si>
    <t>=H10-H20</t>
  </si>
  <si>
    <t>=H10+H20</t>
  </si>
  <si>
    <t>=KRITBINOM(D10;D11;D12)</t>
  </si>
  <si>
    <t>=NEGBINOMVERT(F11;F12;F13)</t>
  </si>
  <si>
    <r>
      <t xml:space="preserve">Wie hoch ist die Wahrscheinlichkeit, dass Sie erst eine Anzahl </t>
    </r>
    <r>
      <rPr>
        <b/>
        <i/>
        <sz val="10"/>
        <rFont val="Arial"/>
        <family val="2"/>
      </rPr>
      <t>x</t>
    </r>
    <r>
      <rPr>
        <b/>
        <sz val="10"/>
        <rFont val="Arial"/>
        <family val="2"/>
      </rPr>
      <t xml:space="preserve"> an "Nicht-Wissenden" befragen müssen, bevor Sie 5 Personen treffen, die den Weg wissen?</t>
    </r>
  </si>
  <si>
    <r>
      <t xml:space="preserve">Die Wahrscheinlichkeit, dass Sie zunächst 6 </t>
    </r>
    <r>
      <rPr>
        <b/>
        <sz val="10"/>
        <rFont val="Arial"/>
        <family val="2"/>
      </rPr>
      <t>falsche</t>
    </r>
    <r>
      <rPr>
        <sz val="10"/>
        <rFont val="Arial"/>
        <family val="2"/>
      </rPr>
      <t xml:space="preserve"> Antworten bzw. ein </t>
    </r>
    <r>
      <rPr>
        <b/>
        <sz val="10"/>
        <rFont val="Arial"/>
        <family val="2"/>
      </rPr>
      <t>Nein</t>
    </r>
    <r>
      <rPr>
        <sz val="10"/>
        <rFont val="Arial"/>
        <family val="2"/>
      </rPr>
      <t xml:space="preserve"> zu hören bekommen, bevor Sie 5 Personen treffen, die den Weg zu der von Ihnen gesuchten Sehenswürdigkeit kennen, beträgt 10,25%</t>
    </r>
  </si>
  <si>
    <t>=NORMINV(C18;C19;C20)</t>
  </si>
  <si>
    <t>=NORMVERT(C11;C12;C13;C14)</t>
  </si>
  <si>
    <t>=NORMVERT(C11;C12;C13;C15)</t>
  </si>
  <si>
    <t>=NORMVERT(C24;C25;C26;C28)</t>
  </si>
  <si>
    <t>=NORMVERT(C24;C25;C26;C27)</t>
  </si>
  <si>
    <t>Wie hoch ist die Wahrscheinlichkeit, dass die Glühbirne bis zu 2600 Stunden brennt?</t>
  </si>
  <si>
    <t>Wie hoch ist die Wahrscheinlichkeit, dass die Glühbirne weniger als 1400 Stunden brennt?</t>
  </si>
  <si>
    <t>=POISSON(H15;H16;H17)</t>
  </si>
  <si>
    <t>=POISSON(H26;H27;H28)</t>
  </si>
  <si>
    <t>Wie hoch ist die Wahrscheinlichkeit, dass genau 3 Reifenschäden auf 100.000km auftreten?</t>
  </si>
  <si>
    <t>Wie hoch ist die Wahrscheinlichkeit, dass genau 0-3 Reifenschäden auf 100.000km auftreten?</t>
  </si>
  <si>
    <t>=SUMME(B8:B17)/ANZAHL(B8:B17)</t>
  </si>
  <si>
    <t>=ANZAHL(B8:B17)</t>
  </si>
  <si>
    <t>=ANZAHL(C8:C17)</t>
  </si>
  <si>
    <t>=F11+F12-2</t>
  </si>
  <si>
    <t>=TTEST(B8:B17;C8:C17;1;2)</t>
  </si>
  <si>
    <t>=TVERT(1,73960671564883;F13;1)</t>
  </si>
  <si>
    <t>Ist das Ergebnis von TTEST kleiner als das vorgegebe Signifikanzniveau, wird die Nullhypothese verworfen.</t>
  </si>
  <si>
    <t>Die Funktion TTEST liefert eine 1,4%-ige Wahrscheinlichkeit dafür, dass zwischen den 
beiden Stichprobenmittelwerten ein Unterschied besteht. Ist das Ergebnis von TTEST kleiner als das vorgegebe Signifikanzniveau, wird die Nullhypothese verworfen.</t>
  </si>
  <si>
    <t>=SUMME(C8:C17)/ANZAHL(C8:C17)</t>
  </si>
  <si>
    <t>=SUMME(C9:C18)/ANZAHL(C9:C18)</t>
  </si>
  <si>
    <t>=TTEST(B9:B18;C9:C18;1;2)</t>
  </si>
  <si>
    <t>=WAHRSCHBEREICH(D10:D14;E10:E14;D13)</t>
  </si>
  <si>
    <t>=WAHRSCHBEREICH(D10:D14;E10:E14;D13;D14)</t>
  </si>
  <si>
    <t>Die Wahrscheinlichkeit, dass Person 6 genau 60 kg wiegt, beträgt 25%.</t>
  </si>
  <si>
    <t>=EXPONVERT(F22;F23;F24)</t>
  </si>
  <si>
    <t>Z-Wert 1 aus 2008</t>
  </si>
  <si>
    <t>Z-Wert 1 aus 2007</t>
  </si>
  <si>
    <t>Z-Wert 1 aus 2006</t>
  </si>
</sst>
</file>

<file path=xl/styles.xml><?xml version="1.0" encoding="utf-8"?>
<styleSheet xmlns="http://schemas.openxmlformats.org/spreadsheetml/2006/main">
  <numFmts count="15">
    <numFmt numFmtId="41" formatCode="_-* #,##0\ _€_-;\-* #,##0\ _€_-;_-* &quot;-&quot;\ _€_-;_-@_-"/>
    <numFmt numFmtId="43" formatCode="_-* #,##0.00\ _€_-;\-* #,##0.00\ _€_-;_-* &quot;-&quot;??\ _€_-;_-@_-"/>
    <numFmt numFmtId="164" formatCode="0.0000"/>
    <numFmt numFmtId="165" formatCode="0.000"/>
    <numFmt numFmtId="166" formatCode="_-* #,##0.0000\ _€_-;\-* #,##0.0000\ _€_-;_-* &quot;-&quot;??\ _€_-;_-@_-"/>
    <numFmt numFmtId="167" formatCode="0.0000000"/>
    <numFmt numFmtId="168" formatCode="0.0%"/>
    <numFmt numFmtId="169" formatCode="0.000000"/>
    <numFmt numFmtId="170" formatCode="0.0"/>
    <numFmt numFmtId="171" formatCode="0.00000"/>
    <numFmt numFmtId="172" formatCode="0.0000%"/>
    <numFmt numFmtId="173" formatCode="0.000000%"/>
    <numFmt numFmtId="174" formatCode="mmmm\ yyyy"/>
    <numFmt numFmtId="175" formatCode="#,##0.0000_ ;\-#,##0.0000\ "/>
    <numFmt numFmtId="176" formatCode="#,##0_ ;\-#,##0\ "/>
  </numFmts>
  <fonts count="44">
    <font>
      <sz val="10"/>
      <name val="Arial"/>
    </font>
    <font>
      <sz val="10"/>
      <name val="Arial"/>
      <family val="2"/>
    </font>
    <font>
      <b/>
      <sz val="10"/>
      <name val="Arial"/>
      <family val="2"/>
    </font>
    <font>
      <b/>
      <i/>
      <u/>
      <sz val="10"/>
      <color indexed="10"/>
      <name val="Arial"/>
      <family val="2"/>
    </font>
    <font>
      <u/>
      <sz val="10"/>
      <color indexed="12"/>
      <name val="Arial"/>
      <family val="2"/>
    </font>
    <font>
      <sz val="8"/>
      <name val="Arial"/>
      <family val="2"/>
    </font>
    <font>
      <sz val="10"/>
      <name val="Arial"/>
      <family val="2"/>
    </font>
    <font>
      <b/>
      <i/>
      <sz val="12"/>
      <color indexed="59"/>
      <name val="Arial"/>
      <family val="2"/>
    </font>
    <font>
      <sz val="12"/>
      <color indexed="59"/>
      <name val="Arial"/>
      <family val="2"/>
    </font>
    <font>
      <b/>
      <sz val="12"/>
      <color indexed="59"/>
      <name val="Arial"/>
      <family val="2"/>
    </font>
    <font>
      <b/>
      <i/>
      <sz val="10"/>
      <color indexed="59"/>
      <name val="Arial"/>
      <family val="2"/>
    </font>
    <font>
      <sz val="10"/>
      <color indexed="59"/>
      <name val="Arial"/>
      <family val="2"/>
    </font>
    <font>
      <b/>
      <sz val="10"/>
      <color indexed="9"/>
      <name val="Arial"/>
      <family val="2"/>
    </font>
    <font>
      <sz val="10"/>
      <color indexed="9"/>
      <name val="Arial"/>
      <family val="2"/>
    </font>
    <font>
      <b/>
      <sz val="11"/>
      <color indexed="9"/>
      <name val="Arial"/>
      <family val="2"/>
    </font>
    <font>
      <b/>
      <sz val="11"/>
      <name val="Arial"/>
      <family val="2"/>
    </font>
    <font>
      <vertAlign val="subscript"/>
      <sz val="8.8000000000000007"/>
      <name val="Arial"/>
      <family val="2"/>
    </font>
    <font>
      <sz val="10"/>
      <name val="Symbol"/>
      <family val="1"/>
      <charset val="2"/>
    </font>
    <font>
      <vertAlign val="subscript"/>
      <sz val="10"/>
      <name val="Arial"/>
      <family val="2"/>
    </font>
    <font>
      <b/>
      <vertAlign val="subscript"/>
      <sz val="12"/>
      <color indexed="9"/>
      <name val="Arial"/>
      <family val="2"/>
    </font>
    <font>
      <vertAlign val="subscript"/>
      <sz val="14"/>
      <name val="Arial"/>
      <family val="2"/>
    </font>
    <font>
      <sz val="14"/>
      <name val="Arial"/>
      <family val="2"/>
    </font>
    <font>
      <i/>
      <sz val="10"/>
      <name val="Arial"/>
      <family val="2"/>
    </font>
    <font>
      <b/>
      <i/>
      <sz val="10"/>
      <name val="Arial"/>
      <family val="2"/>
    </font>
    <font>
      <b/>
      <sz val="12"/>
      <name val="Arial"/>
      <family val="2"/>
    </font>
    <font>
      <b/>
      <i/>
      <sz val="12"/>
      <name val="Arial"/>
      <family val="2"/>
    </font>
    <font>
      <b/>
      <u/>
      <sz val="12"/>
      <color indexed="59"/>
      <name val="Arial"/>
      <family val="2"/>
    </font>
    <font>
      <b/>
      <vertAlign val="subscript"/>
      <sz val="14"/>
      <color indexed="9"/>
      <name val="Arial"/>
      <family val="2"/>
    </font>
    <font>
      <b/>
      <sz val="14"/>
      <color indexed="9"/>
      <name val="Arial"/>
      <family val="2"/>
    </font>
    <font>
      <b/>
      <u/>
      <sz val="12"/>
      <color indexed="59"/>
      <name val="Arial"/>
      <family val="2"/>
    </font>
    <font>
      <b/>
      <vertAlign val="subscript"/>
      <sz val="14"/>
      <name val="Arial"/>
      <family val="2"/>
    </font>
    <font>
      <b/>
      <sz val="14"/>
      <name val="Arial"/>
      <family val="2"/>
    </font>
    <font>
      <b/>
      <i/>
      <sz val="10"/>
      <color indexed="9"/>
      <name val="Arial"/>
      <family val="2"/>
    </font>
    <font>
      <i/>
      <sz val="12"/>
      <color indexed="59"/>
      <name val="Arial"/>
      <family val="2"/>
    </font>
    <font>
      <i/>
      <sz val="10"/>
      <color indexed="59"/>
      <name val="Arial"/>
      <family val="2"/>
    </font>
    <font>
      <sz val="11"/>
      <name val="Arial"/>
      <family val="2"/>
    </font>
    <font>
      <b/>
      <sz val="11"/>
      <color indexed="9"/>
      <name val="Arial"/>
      <family val="2"/>
    </font>
    <font>
      <sz val="11"/>
      <color indexed="9"/>
      <name val="Arial"/>
      <family val="2"/>
    </font>
    <font>
      <sz val="10"/>
      <color indexed="9"/>
      <name val="Arial"/>
      <family val="2"/>
    </font>
    <font>
      <sz val="10"/>
      <name val="Times New Roman"/>
      <family val="1"/>
    </font>
    <font>
      <b/>
      <sz val="10"/>
      <color indexed="59"/>
      <name val="Arial"/>
      <family val="2"/>
    </font>
    <font>
      <sz val="10"/>
      <color indexed="22"/>
      <name val="Symbol"/>
      <family val="1"/>
      <charset val="2"/>
    </font>
    <font>
      <b/>
      <i/>
      <sz val="11"/>
      <color indexed="9"/>
      <name val="Arial"/>
      <family val="2"/>
    </font>
    <font>
      <b/>
      <sz val="10"/>
      <name val="Arial"/>
      <family val="2"/>
    </font>
  </fonts>
  <fills count="8">
    <fill>
      <patternFill patternType="none"/>
    </fill>
    <fill>
      <patternFill patternType="gray125"/>
    </fill>
    <fill>
      <patternFill patternType="solid">
        <fgColor indexed="22"/>
        <bgColor indexed="64"/>
      </patternFill>
    </fill>
    <fill>
      <patternFill patternType="solid">
        <fgColor indexed="58"/>
        <bgColor indexed="64"/>
      </patternFill>
    </fill>
    <fill>
      <patternFill patternType="solid">
        <fgColor indexed="60"/>
        <bgColor indexed="64"/>
      </patternFill>
    </fill>
    <fill>
      <patternFill patternType="solid">
        <fgColor indexed="59"/>
        <bgColor indexed="64"/>
      </patternFill>
    </fill>
    <fill>
      <patternFill patternType="solid">
        <fgColor indexed="57"/>
        <bgColor indexed="64"/>
      </patternFill>
    </fill>
    <fill>
      <patternFill patternType="solid">
        <fgColor indexed="52"/>
        <bgColor indexed="64"/>
      </patternFill>
    </fill>
  </fills>
  <borders count="77">
    <border>
      <left/>
      <right/>
      <top/>
      <bottom/>
      <diagonal/>
    </border>
    <border>
      <left/>
      <right style="medium">
        <color indexed="59"/>
      </right>
      <top/>
      <bottom/>
      <diagonal/>
    </border>
    <border>
      <left/>
      <right style="medium">
        <color indexed="59"/>
      </right>
      <top/>
      <bottom style="medium">
        <color indexed="59"/>
      </bottom>
      <diagonal/>
    </border>
    <border>
      <left/>
      <right/>
      <top/>
      <bottom style="medium">
        <color indexed="59"/>
      </bottom>
      <diagonal/>
    </border>
    <border>
      <left style="medium">
        <color indexed="59"/>
      </left>
      <right style="medium">
        <color indexed="59"/>
      </right>
      <top/>
      <bottom/>
      <diagonal/>
    </border>
    <border>
      <left style="medium">
        <color indexed="59"/>
      </left>
      <right style="medium">
        <color indexed="59"/>
      </right>
      <top/>
      <bottom style="medium">
        <color indexed="59"/>
      </bottom>
      <diagonal/>
    </border>
    <border>
      <left style="medium">
        <color indexed="59"/>
      </left>
      <right/>
      <top style="medium">
        <color indexed="59"/>
      </top>
      <bottom style="medium">
        <color indexed="59"/>
      </bottom>
      <diagonal/>
    </border>
    <border>
      <left style="medium">
        <color indexed="9"/>
      </left>
      <right style="medium">
        <color indexed="59"/>
      </right>
      <top style="medium">
        <color indexed="59"/>
      </top>
      <bottom style="medium">
        <color indexed="59"/>
      </bottom>
      <diagonal/>
    </border>
    <border>
      <left style="medium">
        <color indexed="9"/>
      </left>
      <right style="medium">
        <color indexed="9"/>
      </right>
      <top style="medium">
        <color indexed="59"/>
      </top>
      <bottom style="medium">
        <color indexed="59"/>
      </bottom>
      <diagonal/>
    </border>
    <border>
      <left/>
      <right/>
      <top style="medium">
        <color indexed="59"/>
      </top>
      <bottom style="medium">
        <color indexed="59"/>
      </bottom>
      <diagonal/>
    </border>
    <border>
      <left style="medium">
        <color indexed="59"/>
      </left>
      <right style="medium">
        <color indexed="59"/>
      </right>
      <top style="medium">
        <color indexed="59"/>
      </top>
      <bottom style="medium">
        <color indexed="59"/>
      </bottom>
      <diagonal/>
    </border>
    <border>
      <left style="medium">
        <color indexed="59"/>
      </left>
      <right style="medium">
        <color indexed="9"/>
      </right>
      <top style="medium">
        <color indexed="59"/>
      </top>
      <bottom/>
      <diagonal/>
    </border>
    <border>
      <left style="medium">
        <color indexed="59"/>
      </left>
      <right/>
      <top/>
      <bottom/>
      <diagonal/>
    </border>
    <border>
      <left/>
      <right style="medium">
        <color indexed="59"/>
      </right>
      <top style="medium">
        <color indexed="59"/>
      </top>
      <bottom style="thin">
        <color indexed="64"/>
      </bottom>
      <diagonal/>
    </border>
    <border>
      <left style="medium">
        <color indexed="59"/>
      </left>
      <right style="medium">
        <color indexed="9"/>
      </right>
      <top style="medium">
        <color indexed="59"/>
      </top>
      <bottom style="thin">
        <color indexed="64"/>
      </bottom>
      <diagonal/>
    </border>
    <border>
      <left/>
      <right/>
      <top style="medium">
        <color indexed="59"/>
      </top>
      <bottom style="thin">
        <color indexed="64"/>
      </bottom>
      <diagonal/>
    </border>
    <border>
      <left style="medium">
        <color indexed="9"/>
      </left>
      <right style="medium">
        <color indexed="9"/>
      </right>
      <top style="medium">
        <color indexed="59"/>
      </top>
      <bottom style="thin">
        <color indexed="64"/>
      </bottom>
      <diagonal/>
    </border>
    <border>
      <left style="medium">
        <color indexed="59"/>
      </left>
      <right style="medium">
        <color indexed="9"/>
      </right>
      <top style="medium">
        <color indexed="59"/>
      </top>
      <bottom style="medium">
        <color indexed="9"/>
      </bottom>
      <diagonal/>
    </border>
    <border>
      <left/>
      <right style="medium">
        <color indexed="59"/>
      </right>
      <top style="medium">
        <color indexed="59"/>
      </top>
      <bottom/>
      <diagonal/>
    </border>
    <border>
      <left style="medium">
        <color indexed="59"/>
      </left>
      <right style="medium">
        <color indexed="59"/>
      </right>
      <top style="medium">
        <color indexed="59"/>
      </top>
      <bottom/>
      <diagonal/>
    </border>
    <border>
      <left/>
      <right/>
      <top style="medium">
        <color indexed="59"/>
      </top>
      <bottom/>
      <diagonal/>
    </border>
    <border>
      <left style="medium">
        <color indexed="9"/>
      </left>
      <right/>
      <top style="medium">
        <color indexed="59"/>
      </top>
      <bottom/>
      <diagonal/>
    </border>
    <border>
      <left style="medium">
        <color indexed="9"/>
      </left>
      <right style="medium">
        <color indexed="9"/>
      </right>
      <top style="medium">
        <color indexed="59"/>
      </top>
      <bottom/>
      <diagonal/>
    </border>
    <border>
      <left/>
      <right style="medium">
        <color indexed="9"/>
      </right>
      <top style="medium">
        <color indexed="59"/>
      </top>
      <bottom style="medium">
        <color indexed="59"/>
      </bottom>
      <diagonal/>
    </border>
    <border>
      <left style="medium">
        <color indexed="59"/>
      </left>
      <right/>
      <top/>
      <bottom style="medium">
        <color indexed="59"/>
      </bottom>
      <diagonal/>
    </border>
    <border>
      <left/>
      <right style="medium">
        <color indexed="59"/>
      </right>
      <top style="medium">
        <color indexed="59"/>
      </top>
      <bottom style="medium">
        <color indexed="59"/>
      </bottom>
      <diagonal/>
    </border>
    <border>
      <left style="medium">
        <color indexed="9"/>
      </left>
      <right style="medium">
        <color indexed="59"/>
      </right>
      <top/>
      <bottom style="medium">
        <color indexed="59"/>
      </bottom>
      <diagonal/>
    </border>
    <border>
      <left style="medium">
        <color indexed="9"/>
      </left>
      <right/>
      <top style="medium">
        <color indexed="59"/>
      </top>
      <bottom style="medium">
        <color indexed="59"/>
      </bottom>
      <diagonal/>
    </border>
    <border>
      <left/>
      <right style="medium">
        <color indexed="59"/>
      </right>
      <top style="thin">
        <color indexed="64"/>
      </top>
      <bottom/>
      <diagonal/>
    </border>
    <border>
      <left style="medium">
        <color indexed="59"/>
      </left>
      <right style="medium">
        <color indexed="59"/>
      </right>
      <top style="thin">
        <color indexed="64"/>
      </top>
      <bottom/>
      <diagonal/>
    </border>
    <border>
      <left style="medium">
        <color indexed="59"/>
      </left>
      <right/>
      <top style="medium">
        <color indexed="59"/>
      </top>
      <bottom style="thin">
        <color indexed="64"/>
      </bottom>
      <diagonal/>
    </border>
    <border>
      <left style="medium">
        <color indexed="9"/>
      </left>
      <right style="medium">
        <color indexed="59"/>
      </right>
      <top style="medium">
        <color indexed="59"/>
      </top>
      <bottom style="thin">
        <color indexed="64"/>
      </bottom>
      <diagonal/>
    </border>
    <border>
      <left style="medium">
        <color indexed="59"/>
      </left>
      <right/>
      <top style="medium">
        <color indexed="59"/>
      </top>
      <bottom/>
      <diagonal/>
    </border>
    <border>
      <left style="medium">
        <color indexed="9"/>
      </left>
      <right style="medium">
        <color indexed="59"/>
      </right>
      <top style="medium">
        <color indexed="59"/>
      </top>
      <bottom/>
      <diagonal/>
    </border>
    <border>
      <left style="medium">
        <color indexed="59"/>
      </left>
      <right style="medium">
        <color indexed="18"/>
      </right>
      <top/>
      <bottom/>
      <diagonal/>
    </border>
    <border>
      <left style="medium">
        <color indexed="9"/>
      </left>
      <right style="medium">
        <color indexed="59"/>
      </right>
      <top/>
      <bottom/>
      <diagonal/>
    </border>
    <border>
      <left/>
      <right/>
      <top/>
      <bottom style="medium">
        <color indexed="18"/>
      </bottom>
      <diagonal/>
    </border>
    <border>
      <left/>
      <right style="medium">
        <color indexed="9"/>
      </right>
      <top/>
      <bottom/>
      <diagonal/>
    </border>
    <border>
      <left style="medium">
        <color indexed="18"/>
      </left>
      <right style="medium">
        <color indexed="59"/>
      </right>
      <top/>
      <bottom style="medium">
        <color indexed="18"/>
      </bottom>
      <diagonal/>
    </border>
    <border>
      <left/>
      <right style="medium">
        <color indexed="59"/>
      </right>
      <top/>
      <bottom style="medium">
        <color indexed="18"/>
      </bottom>
      <diagonal/>
    </border>
    <border>
      <left/>
      <right style="medium">
        <color indexed="18"/>
      </right>
      <top/>
      <bottom/>
      <diagonal/>
    </border>
    <border>
      <left/>
      <right style="medium">
        <color indexed="18"/>
      </right>
      <top/>
      <bottom style="medium">
        <color indexed="18"/>
      </bottom>
      <diagonal/>
    </border>
    <border>
      <left/>
      <right/>
      <top style="medium">
        <color indexed="18"/>
      </top>
      <bottom style="medium">
        <color indexed="18"/>
      </bottom>
      <diagonal/>
    </border>
    <border>
      <left style="medium">
        <color indexed="18"/>
      </left>
      <right style="medium">
        <color indexed="18"/>
      </right>
      <top/>
      <bottom/>
      <diagonal/>
    </border>
    <border>
      <left style="medium">
        <color indexed="18"/>
      </left>
      <right style="medium">
        <color indexed="18"/>
      </right>
      <top/>
      <bottom style="medium">
        <color indexed="18"/>
      </bottom>
      <diagonal/>
    </border>
    <border>
      <left style="medium">
        <color indexed="9"/>
      </left>
      <right style="medium">
        <color indexed="18"/>
      </right>
      <top style="medium">
        <color indexed="18"/>
      </top>
      <bottom style="medium">
        <color indexed="18"/>
      </bottom>
      <diagonal/>
    </border>
    <border>
      <left style="medium">
        <color indexed="18"/>
      </left>
      <right style="medium">
        <color indexed="9"/>
      </right>
      <top style="medium">
        <color indexed="18"/>
      </top>
      <bottom style="medium">
        <color indexed="18"/>
      </bottom>
      <diagonal/>
    </border>
    <border>
      <left style="medium">
        <color indexed="9"/>
      </left>
      <right style="medium">
        <color indexed="9"/>
      </right>
      <top/>
      <bottom style="medium">
        <color indexed="59"/>
      </bottom>
      <diagonal/>
    </border>
    <border>
      <left style="medium">
        <color indexed="18"/>
      </left>
      <right style="medium">
        <color indexed="59"/>
      </right>
      <top/>
      <bottom/>
      <diagonal/>
    </border>
    <border>
      <left style="medium">
        <color indexed="59"/>
      </left>
      <right/>
      <top style="medium">
        <color indexed="59"/>
      </top>
      <bottom style="medium">
        <color indexed="9"/>
      </bottom>
      <diagonal/>
    </border>
    <border>
      <left/>
      <right style="medium">
        <color indexed="59"/>
      </right>
      <top style="medium">
        <color indexed="59"/>
      </top>
      <bottom style="medium">
        <color indexed="9"/>
      </bottom>
      <diagonal/>
    </border>
    <border>
      <left style="medium">
        <color indexed="59"/>
      </left>
      <right/>
      <top style="medium">
        <color indexed="9"/>
      </top>
      <bottom style="medium">
        <color indexed="9"/>
      </bottom>
      <diagonal/>
    </border>
    <border>
      <left/>
      <right style="medium">
        <color indexed="59"/>
      </right>
      <top style="medium">
        <color indexed="9"/>
      </top>
      <bottom style="medium">
        <color indexed="9"/>
      </bottom>
      <diagonal/>
    </border>
    <border>
      <left style="medium">
        <color indexed="59"/>
      </left>
      <right style="medium">
        <color indexed="59"/>
      </right>
      <top style="medium">
        <color indexed="64"/>
      </top>
      <bottom style="medium">
        <color indexed="59"/>
      </bottom>
      <diagonal/>
    </border>
    <border>
      <left/>
      <right style="medium">
        <color indexed="59"/>
      </right>
      <top style="medium">
        <color indexed="64"/>
      </top>
      <bottom style="medium">
        <color indexed="59"/>
      </bottom>
      <diagonal/>
    </border>
    <border>
      <left style="medium">
        <color indexed="59"/>
      </left>
      <right style="medium">
        <color indexed="9"/>
      </right>
      <top style="medium">
        <color indexed="59"/>
      </top>
      <bottom style="medium">
        <color indexed="59"/>
      </bottom>
      <diagonal/>
    </border>
    <border>
      <left/>
      <right style="medium">
        <color indexed="9"/>
      </right>
      <top style="medium">
        <color indexed="59"/>
      </top>
      <bottom style="medium">
        <color indexed="9"/>
      </bottom>
      <diagonal/>
    </border>
    <border>
      <left style="medium">
        <color indexed="9"/>
      </left>
      <right style="medium">
        <color indexed="9"/>
      </right>
      <top style="medium">
        <color indexed="59"/>
      </top>
      <bottom style="medium">
        <color indexed="9"/>
      </bottom>
      <diagonal/>
    </border>
    <border>
      <left/>
      <right style="medium">
        <color indexed="9"/>
      </right>
      <top/>
      <bottom style="medium">
        <color indexed="59"/>
      </bottom>
      <diagonal/>
    </border>
    <border>
      <left style="medium">
        <color indexed="59"/>
      </left>
      <right style="medium">
        <color indexed="9"/>
      </right>
      <top/>
      <bottom style="medium">
        <color indexed="59"/>
      </bottom>
      <diagonal/>
    </border>
    <border>
      <left style="medium">
        <color indexed="59"/>
      </left>
      <right style="medium">
        <color indexed="59"/>
      </right>
      <top style="medium">
        <color indexed="9"/>
      </top>
      <bottom/>
      <diagonal/>
    </border>
    <border>
      <left style="medium">
        <color indexed="59"/>
      </left>
      <right/>
      <top style="medium">
        <color indexed="9"/>
      </top>
      <bottom style="medium">
        <color indexed="59"/>
      </bottom>
      <diagonal/>
    </border>
    <border>
      <left style="medium">
        <color indexed="9"/>
      </left>
      <right style="medium">
        <color indexed="59"/>
      </right>
      <top style="medium">
        <color indexed="59"/>
      </top>
      <bottom style="medium">
        <color indexed="9"/>
      </bottom>
      <diagonal/>
    </border>
    <border>
      <left style="medium">
        <color indexed="59"/>
      </left>
      <right style="medium">
        <color indexed="9"/>
      </right>
      <top style="medium">
        <color indexed="9"/>
      </top>
      <bottom style="medium">
        <color indexed="59"/>
      </bottom>
      <diagonal/>
    </border>
    <border>
      <left style="medium">
        <color indexed="9"/>
      </left>
      <right style="medium">
        <color indexed="59"/>
      </right>
      <top style="medium">
        <color indexed="9"/>
      </top>
      <bottom style="medium">
        <color indexed="59"/>
      </bottom>
      <diagonal/>
    </border>
    <border>
      <left/>
      <right style="medium">
        <color indexed="9"/>
      </right>
      <top style="medium">
        <color indexed="59"/>
      </top>
      <bottom/>
      <diagonal/>
    </border>
    <border>
      <left/>
      <right/>
      <top style="medium">
        <color indexed="59"/>
      </top>
      <bottom style="medium">
        <color indexed="9"/>
      </bottom>
      <diagonal/>
    </border>
    <border>
      <left/>
      <right/>
      <top style="medium">
        <color indexed="9"/>
      </top>
      <bottom style="medium">
        <color indexed="59"/>
      </bottom>
      <diagonal/>
    </border>
    <border>
      <left/>
      <right style="medium">
        <color indexed="9"/>
      </right>
      <top style="medium">
        <color indexed="9"/>
      </top>
      <bottom style="medium">
        <color indexed="59"/>
      </bottom>
      <diagonal/>
    </border>
    <border>
      <left style="medium">
        <color indexed="59"/>
      </left>
      <right/>
      <top style="medium">
        <color indexed="59"/>
      </top>
      <bottom style="medium">
        <color indexed="64"/>
      </bottom>
      <diagonal/>
    </border>
    <border>
      <left/>
      <right style="medium">
        <color indexed="59"/>
      </right>
      <top style="medium">
        <color indexed="59"/>
      </top>
      <bottom style="medium">
        <color indexed="64"/>
      </bottom>
      <diagonal/>
    </border>
    <border>
      <left style="medium">
        <color indexed="9"/>
      </left>
      <right/>
      <top/>
      <bottom/>
      <diagonal/>
    </border>
    <border>
      <left style="medium">
        <color indexed="9"/>
      </left>
      <right/>
      <top/>
      <bottom style="medium">
        <color indexed="59"/>
      </bottom>
      <diagonal/>
    </border>
    <border>
      <left style="medium">
        <color indexed="9"/>
      </left>
      <right/>
      <top style="medium">
        <color indexed="9"/>
      </top>
      <bottom style="medium">
        <color indexed="59"/>
      </bottom>
      <diagonal/>
    </border>
    <border>
      <left/>
      <right style="medium">
        <color indexed="59"/>
      </right>
      <top style="medium">
        <color indexed="9"/>
      </top>
      <bottom style="medium">
        <color indexed="59"/>
      </bottom>
      <diagonal/>
    </border>
    <border>
      <left style="medium">
        <color indexed="9"/>
      </left>
      <right/>
      <top/>
      <bottom style="medium">
        <color indexed="9"/>
      </bottom>
      <diagonal/>
    </border>
    <border>
      <left/>
      <right style="medium">
        <color indexed="59"/>
      </right>
      <top/>
      <bottom style="medium">
        <color indexed="9"/>
      </bottom>
      <diagonal/>
    </border>
  </borders>
  <cellStyleXfs count="5">
    <xf numFmtId="0" fontId="0" fillId="0" borderId="0"/>
    <xf numFmtId="43" fontId="1" fillId="0" borderId="0" applyFont="0" applyFill="0" applyBorder="0" applyAlignment="0" applyProtection="0"/>
    <xf numFmtId="0" fontId="4" fillId="0" borderId="0" applyNumberFormat="0" applyFill="0" applyBorder="0" applyAlignment="0" applyProtection="0">
      <alignment vertical="top"/>
      <protection locked="0"/>
    </xf>
    <xf numFmtId="0" fontId="1" fillId="2" borderId="0" applyNumberFormat="0" applyFont="0" applyBorder="0" applyAlignment="0" applyProtection="0"/>
    <xf numFmtId="9" fontId="1" fillId="0" borderId="0" applyFont="0" applyFill="0" applyBorder="0" applyAlignment="0" applyProtection="0"/>
  </cellStyleXfs>
  <cellXfs count="707">
    <xf numFmtId="0" fontId="0" fillId="0" borderId="0" xfId="0"/>
    <xf numFmtId="0" fontId="0" fillId="0" borderId="0" xfId="0" applyBorder="1"/>
    <xf numFmtId="43" fontId="0" fillId="0" borderId="0" xfId="1" quotePrefix="1" applyFont="1" applyBorder="1"/>
    <xf numFmtId="0" fontId="0" fillId="0" borderId="0" xfId="0" quotePrefix="1" applyBorder="1"/>
    <xf numFmtId="43" fontId="0" fillId="0" borderId="0" xfId="1" applyFont="1" applyBorder="1"/>
    <xf numFmtId="0" fontId="0" fillId="0" borderId="0" xfId="0" applyFill="1"/>
    <xf numFmtId="0" fontId="0" fillId="0" borderId="0" xfId="0" applyFill="1" applyBorder="1"/>
    <xf numFmtId="0" fontId="0" fillId="0" borderId="0" xfId="0" quotePrefix="1" applyFill="1" applyBorder="1"/>
    <xf numFmtId="0" fontId="0" fillId="0" borderId="0" xfId="0" applyBorder="1" applyAlignment="1">
      <alignment horizontal="right"/>
    </xf>
    <xf numFmtId="164" fontId="0" fillId="0" borderId="0" xfId="0" applyNumberFormat="1" applyBorder="1"/>
    <xf numFmtId="0" fontId="7" fillId="3" borderId="0" xfId="0" applyFont="1" applyFill="1" applyBorder="1" applyProtection="1"/>
    <xf numFmtId="0" fontId="8" fillId="3" borderId="0" xfId="0" applyFont="1" applyFill="1" applyBorder="1" applyProtection="1"/>
    <xf numFmtId="0" fontId="9" fillId="3" borderId="0" xfId="0" applyFont="1" applyFill="1" applyBorder="1" applyProtection="1"/>
    <xf numFmtId="0" fontId="7" fillId="3" borderId="0" xfId="0" applyFont="1" applyFill="1" applyBorder="1" applyAlignment="1" applyProtection="1">
      <alignment vertical="top"/>
    </xf>
    <xf numFmtId="0" fontId="9" fillId="3" borderId="0" xfId="0" quotePrefix="1" applyFont="1" applyFill="1" applyBorder="1" applyProtection="1"/>
    <xf numFmtId="0" fontId="0" fillId="0" borderId="0" xfId="0" applyAlignment="1">
      <alignment vertical="justify"/>
    </xf>
    <xf numFmtId="0" fontId="0" fillId="0" borderId="0" xfId="0" applyAlignment="1">
      <alignment vertical="top"/>
    </xf>
    <xf numFmtId="0" fontId="0" fillId="0" borderId="1" xfId="0" applyBorder="1"/>
    <xf numFmtId="0" fontId="0" fillId="4" borderId="1" xfId="0" applyFill="1" applyBorder="1"/>
    <xf numFmtId="0" fontId="0" fillId="0" borderId="1" xfId="0" applyFill="1" applyBorder="1"/>
    <xf numFmtId="0" fontId="0" fillId="4" borderId="1" xfId="0" quotePrefix="1" applyFill="1" applyBorder="1"/>
    <xf numFmtId="0" fontId="0" fillId="0" borderId="2" xfId="0" quotePrefix="1" applyFill="1" applyBorder="1"/>
    <xf numFmtId="0" fontId="0" fillId="0" borderId="3" xfId="0" applyBorder="1"/>
    <xf numFmtId="0" fontId="3" fillId="0" borderId="1" xfId="0" applyFont="1" applyBorder="1"/>
    <xf numFmtId="0" fontId="0" fillId="0" borderId="4" xfId="0" applyBorder="1"/>
    <xf numFmtId="0" fontId="0" fillId="4" borderId="4" xfId="0" applyFill="1" applyBorder="1"/>
    <xf numFmtId="0" fontId="0" fillId="0" borderId="4" xfId="0" applyFill="1" applyBorder="1"/>
    <xf numFmtId="0" fontId="0" fillId="0" borderId="5" xfId="0" applyFill="1" applyBorder="1"/>
    <xf numFmtId="0" fontId="12" fillId="5" borderId="6" xfId="0" applyFont="1" applyFill="1" applyBorder="1" applyAlignment="1">
      <alignment horizontal="left" vertical="center"/>
    </xf>
    <xf numFmtId="0" fontId="12" fillId="5" borderId="7" xfId="0" applyFont="1" applyFill="1" applyBorder="1" applyAlignment="1">
      <alignment horizontal="center" vertical="center"/>
    </xf>
    <xf numFmtId="0" fontId="12" fillId="5" borderId="8" xfId="0" applyFont="1" applyFill="1" applyBorder="1" applyAlignment="1">
      <alignment horizontal="center" vertical="center"/>
    </xf>
    <xf numFmtId="0" fontId="12" fillId="5" borderId="9" xfId="0" applyFont="1" applyFill="1" applyBorder="1" applyAlignment="1">
      <alignment horizontal="center" vertical="center"/>
    </xf>
    <xf numFmtId="0" fontId="0" fillId="0" borderId="1" xfId="0" applyBorder="1" applyAlignment="1">
      <alignment horizontal="center"/>
    </xf>
    <xf numFmtId="0" fontId="0" fillId="4" borderId="1" xfId="0" applyFill="1" applyBorder="1" applyAlignment="1">
      <alignment horizontal="center"/>
    </xf>
    <xf numFmtId="0" fontId="0" fillId="0" borderId="1" xfId="0" applyFill="1" applyBorder="1" applyAlignment="1">
      <alignment horizontal="center"/>
    </xf>
    <xf numFmtId="0" fontId="0" fillId="0" borderId="2" xfId="0" applyFill="1" applyBorder="1" applyAlignment="1">
      <alignment horizontal="center"/>
    </xf>
    <xf numFmtId="2" fontId="0" fillId="4" borderId="1" xfId="0" applyNumberFormat="1" applyFill="1" applyBorder="1" applyAlignment="1">
      <alignment horizontal="center"/>
    </xf>
    <xf numFmtId="166" fontId="0" fillId="0" borderId="2" xfId="1" applyNumberFormat="1" applyFont="1" applyFill="1" applyBorder="1" applyAlignment="1">
      <alignment horizontal="center"/>
    </xf>
    <xf numFmtId="0" fontId="2" fillId="0" borderId="0" xfId="0" applyFont="1"/>
    <xf numFmtId="0" fontId="0" fillId="0" borderId="0" xfId="0" applyFill="1" applyBorder="1" applyAlignment="1">
      <alignment horizontal="center"/>
    </xf>
    <xf numFmtId="166" fontId="0" fillId="0" borderId="0" xfId="1" applyNumberFormat="1" applyFont="1" applyFill="1" applyBorder="1" applyAlignment="1">
      <alignment horizontal="center"/>
    </xf>
    <xf numFmtId="0" fontId="2" fillId="0" borderId="0" xfId="0" applyFont="1" applyFill="1" applyBorder="1"/>
    <xf numFmtId="166" fontId="1" fillId="0" borderId="0" xfId="1" applyNumberFormat="1" applyFill="1" applyBorder="1" applyAlignment="1">
      <alignment horizontal="center"/>
    </xf>
    <xf numFmtId="43" fontId="1" fillId="0" borderId="0" xfId="1" quotePrefix="1" applyBorder="1"/>
    <xf numFmtId="0" fontId="0" fillId="0" borderId="4" xfId="0" applyBorder="1" applyAlignment="1">
      <alignment horizontal="center"/>
    </xf>
    <xf numFmtId="0" fontId="0" fillId="4" borderId="4" xfId="0" applyFill="1" applyBorder="1" applyAlignment="1">
      <alignment horizontal="center"/>
    </xf>
    <xf numFmtId="0" fontId="0" fillId="4" borderId="5" xfId="0" applyFill="1" applyBorder="1" applyAlignment="1">
      <alignment horizontal="center"/>
    </xf>
    <xf numFmtId="43" fontId="0" fillId="0" borderId="3" xfId="1" quotePrefix="1" applyFont="1" applyBorder="1"/>
    <xf numFmtId="0" fontId="12" fillId="5" borderId="3" xfId="0" applyFont="1" applyFill="1" applyBorder="1" applyAlignment="1">
      <alignment vertical="center"/>
    </xf>
    <xf numFmtId="0" fontId="0" fillId="0" borderId="6" xfId="0" applyBorder="1"/>
    <xf numFmtId="1" fontId="0" fillId="0" borderId="10" xfId="0" applyNumberFormat="1" applyBorder="1"/>
    <xf numFmtId="0" fontId="12" fillId="5" borderId="7" xfId="0" applyFont="1" applyFill="1" applyBorder="1" applyAlignment="1">
      <alignment vertical="center"/>
    </xf>
    <xf numFmtId="0" fontId="12" fillId="5" borderId="11" xfId="0" applyFont="1" applyFill="1" applyBorder="1" applyAlignment="1">
      <alignment vertical="center"/>
    </xf>
    <xf numFmtId="0" fontId="0" fillId="0" borderId="12" xfId="0" applyBorder="1"/>
    <xf numFmtId="0" fontId="12" fillId="5" borderId="8" xfId="0" applyFont="1" applyFill="1" applyBorder="1" applyAlignment="1">
      <alignment vertical="center"/>
    </xf>
    <xf numFmtId="0" fontId="0" fillId="4" borderId="5" xfId="0" applyFill="1" applyBorder="1"/>
    <xf numFmtId="0" fontId="0" fillId="4" borderId="2" xfId="0" applyFill="1" applyBorder="1" applyAlignment="1">
      <alignment horizontal="center"/>
    </xf>
    <xf numFmtId="1" fontId="0" fillId="4" borderId="2" xfId="0" quotePrefix="1" applyNumberFormat="1" applyFill="1" applyBorder="1"/>
    <xf numFmtId="1" fontId="0" fillId="4" borderId="2" xfId="0" applyNumberFormat="1" applyFill="1" applyBorder="1" applyAlignment="1">
      <alignment horizontal="center"/>
    </xf>
    <xf numFmtId="0" fontId="0" fillId="4" borderId="2" xfId="0" quotePrefix="1" applyFill="1" applyBorder="1"/>
    <xf numFmtId="0" fontId="8" fillId="0" borderId="0" xfId="0" applyFont="1" applyFill="1" applyBorder="1" applyProtection="1"/>
    <xf numFmtId="0" fontId="0" fillId="3" borderId="0" xfId="0" applyFill="1"/>
    <xf numFmtId="0" fontId="7" fillId="3" borderId="0" xfId="0" applyFont="1" applyFill="1" applyBorder="1" applyAlignment="1" applyProtection="1">
      <alignment vertical="center"/>
    </xf>
    <xf numFmtId="0" fontId="0" fillId="0" borderId="0" xfId="0" applyAlignment="1">
      <alignment wrapText="1"/>
    </xf>
    <xf numFmtId="0" fontId="12" fillId="5" borderId="13" xfId="0" applyFont="1" applyFill="1" applyBorder="1" applyAlignment="1">
      <alignment horizontal="center" vertical="center"/>
    </xf>
    <xf numFmtId="166" fontId="0" fillId="4" borderId="4" xfId="1" quotePrefix="1" applyNumberFormat="1" applyFont="1" applyFill="1" applyBorder="1"/>
    <xf numFmtId="166" fontId="0" fillId="0" borderId="5" xfId="1" applyNumberFormat="1" applyFont="1" applyFill="1" applyBorder="1"/>
    <xf numFmtId="0" fontId="12" fillId="5" borderId="14" xfId="0" applyFont="1" applyFill="1" applyBorder="1" applyAlignment="1">
      <alignment horizontal="left" vertical="center"/>
    </xf>
    <xf numFmtId="0" fontId="12" fillId="5" borderId="15" xfId="0" applyFont="1" applyFill="1" applyBorder="1" applyAlignment="1">
      <alignment horizontal="center" vertical="center"/>
    </xf>
    <xf numFmtId="0" fontId="12" fillId="5" borderId="16" xfId="0" applyFont="1" applyFill="1" applyBorder="1" applyAlignment="1">
      <alignment horizontal="center" vertical="center"/>
    </xf>
    <xf numFmtId="0" fontId="2" fillId="0" borderId="0" xfId="0" applyFont="1" applyBorder="1"/>
    <xf numFmtId="0" fontId="12" fillId="5" borderId="0" xfId="0" applyFont="1" applyFill="1" applyBorder="1"/>
    <xf numFmtId="0" fontId="12" fillId="5" borderId="4" xfId="0" applyFont="1" applyFill="1" applyBorder="1"/>
    <xf numFmtId="0" fontId="0" fillId="0" borderId="4" xfId="0" applyBorder="1" applyAlignment="1">
      <alignment horizontal="left" indent="1"/>
    </xf>
    <xf numFmtId="0" fontId="0" fillId="4" borderId="4" xfId="0" applyFill="1" applyBorder="1" applyAlignment="1">
      <alignment horizontal="left" indent="1"/>
    </xf>
    <xf numFmtId="0" fontId="0" fillId="0" borderId="2" xfId="0" applyBorder="1"/>
    <xf numFmtId="0" fontId="0" fillId="0" borderId="4" xfId="0" quotePrefix="1" applyBorder="1"/>
    <xf numFmtId="0" fontId="0" fillId="4" borderId="4" xfId="0" quotePrefix="1" applyFill="1" applyBorder="1"/>
    <xf numFmtId="0" fontId="0" fillId="0" borderId="5" xfId="0" quotePrefix="1" applyBorder="1"/>
    <xf numFmtId="0" fontId="12" fillId="5" borderId="17" xfId="0" applyFont="1" applyFill="1" applyBorder="1" applyAlignment="1">
      <alignment vertical="center"/>
    </xf>
    <xf numFmtId="0" fontId="0" fillId="0" borderId="2" xfId="0" applyBorder="1" applyAlignment="1">
      <alignment horizontal="center"/>
    </xf>
    <xf numFmtId="0" fontId="0" fillId="0" borderId="5" xfId="0" applyBorder="1" applyAlignment="1">
      <alignment horizontal="center"/>
    </xf>
    <xf numFmtId="0" fontId="0" fillId="0" borderId="0" xfId="0" applyBorder="1" applyAlignment="1">
      <alignment horizontal="center"/>
    </xf>
    <xf numFmtId="0" fontId="0" fillId="4" borderId="0" xfId="0" applyFill="1" applyBorder="1" applyAlignment="1">
      <alignment horizontal="center"/>
    </xf>
    <xf numFmtId="0" fontId="2" fillId="0" borderId="5" xfId="0" applyFont="1" applyBorder="1" applyAlignment="1">
      <alignment horizontal="left" indent="1"/>
    </xf>
    <xf numFmtId="0" fontId="0" fillId="0" borderId="18" xfId="0" applyBorder="1"/>
    <xf numFmtId="0" fontId="0" fillId="0" borderId="19" xfId="0" applyBorder="1" applyAlignment="1">
      <alignment horizontal="center"/>
    </xf>
    <xf numFmtId="0" fontId="12" fillId="5" borderId="20" xfId="0" applyFont="1" applyFill="1" applyBorder="1" applyAlignment="1">
      <alignment horizontal="center" vertical="center"/>
    </xf>
    <xf numFmtId="0" fontId="12" fillId="5" borderId="21" xfId="0" applyFont="1" applyFill="1" applyBorder="1" applyAlignment="1">
      <alignment horizontal="center" vertical="center"/>
    </xf>
    <xf numFmtId="0" fontId="12" fillId="5" borderId="22" xfId="0" applyFont="1" applyFill="1" applyBorder="1" applyAlignment="1">
      <alignment horizontal="center" vertical="center"/>
    </xf>
    <xf numFmtId="0" fontId="12" fillId="5" borderId="18" xfId="0" applyFont="1" applyFill="1" applyBorder="1" applyAlignment="1">
      <alignment horizontal="center" vertical="center"/>
    </xf>
    <xf numFmtId="0" fontId="2" fillId="0" borderId="3" xfId="0" applyFont="1" applyBorder="1" applyAlignment="1">
      <alignment horizontal="center"/>
    </xf>
    <xf numFmtId="0" fontId="2" fillId="0" borderId="5" xfId="0" applyFont="1" applyBorder="1" applyAlignment="1">
      <alignment horizontal="center"/>
    </xf>
    <xf numFmtId="0" fontId="14" fillId="5" borderId="23" xfId="0" applyFont="1" applyFill="1" applyBorder="1"/>
    <xf numFmtId="0" fontId="0" fillId="0" borderId="1" xfId="0" applyBorder="1" applyAlignment="1">
      <alignment horizontal="left"/>
    </xf>
    <xf numFmtId="0" fontId="0" fillId="0" borderId="4" xfId="0" applyBorder="1" applyAlignment="1">
      <alignment horizontal="left"/>
    </xf>
    <xf numFmtId="0" fontId="0" fillId="0" borderId="0" xfId="0" applyBorder="1" applyAlignment="1" applyProtection="1">
      <protection locked="0"/>
    </xf>
    <xf numFmtId="49" fontId="0" fillId="0" borderId="0" xfId="0" applyNumberFormat="1" applyBorder="1" applyAlignment="1">
      <alignment horizontal="center"/>
    </xf>
    <xf numFmtId="0" fontId="12" fillId="5" borderId="0" xfId="0" quotePrefix="1" applyFont="1" applyFill="1" applyBorder="1"/>
    <xf numFmtId="0" fontId="0" fillId="4" borderId="24" xfId="0" applyFill="1" applyBorder="1"/>
    <xf numFmtId="0" fontId="0" fillId="0" borderId="3" xfId="0" quotePrefix="1" applyBorder="1"/>
    <xf numFmtId="0" fontId="12" fillId="5" borderId="6" xfId="0" applyFont="1" applyFill="1" applyBorder="1"/>
    <xf numFmtId="0" fontId="12" fillId="5" borderId="25" xfId="0" quotePrefix="1" applyFont="1" applyFill="1" applyBorder="1"/>
    <xf numFmtId="0" fontId="12" fillId="5" borderId="10" xfId="0" applyFont="1" applyFill="1" applyBorder="1"/>
    <xf numFmtId="0" fontId="13" fillId="5" borderId="19" xfId="0" applyFont="1" applyFill="1" applyBorder="1" applyAlignment="1">
      <alignment horizontal="right"/>
    </xf>
    <xf numFmtId="164" fontId="0" fillId="0" borderId="0" xfId="0" quotePrefix="1" applyNumberFormat="1" applyBorder="1"/>
    <xf numFmtId="167" fontId="0" fillId="0" borderId="4" xfId="0" quotePrefix="1" applyNumberFormat="1" applyBorder="1" applyAlignment="1">
      <alignment horizontal="center" vertical="center"/>
    </xf>
    <xf numFmtId="0" fontId="12" fillId="5" borderId="9" xfId="0" quotePrefix="1" applyFont="1" applyFill="1" applyBorder="1"/>
    <xf numFmtId="164" fontId="12" fillId="5" borderId="25" xfId="0" applyNumberFormat="1" applyFont="1" applyFill="1" applyBorder="1" applyAlignment="1">
      <alignment horizontal="center"/>
    </xf>
    <xf numFmtId="167" fontId="0" fillId="0" borderId="0" xfId="0" applyNumberFormat="1" applyBorder="1" applyAlignment="1">
      <alignment horizontal="center"/>
    </xf>
    <xf numFmtId="0" fontId="12" fillId="5" borderId="25" xfId="0" applyFont="1" applyFill="1" applyBorder="1"/>
    <xf numFmtId="0" fontId="0" fillId="4" borderId="0" xfId="0" quotePrefix="1" applyFill="1"/>
    <xf numFmtId="0" fontId="0" fillId="0" borderId="0" xfId="0" quotePrefix="1" applyAlignment="1">
      <alignment horizontal="left" vertical="center"/>
    </xf>
    <xf numFmtId="165" fontId="0" fillId="0" borderId="4" xfId="0" quotePrefix="1" applyNumberFormat="1" applyBorder="1" applyAlignment="1">
      <alignment horizontal="center" vertical="center"/>
    </xf>
    <xf numFmtId="0" fontId="12" fillId="5" borderId="24" xfId="0" applyFont="1" applyFill="1" applyBorder="1"/>
    <xf numFmtId="0" fontId="12" fillId="5" borderId="3" xfId="0" quotePrefix="1" applyFont="1" applyFill="1" applyBorder="1"/>
    <xf numFmtId="167" fontId="12" fillId="5" borderId="26" xfId="0" applyNumberFormat="1" applyFont="1" applyFill="1" applyBorder="1" applyAlignment="1">
      <alignment horizontal="center"/>
    </xf>
    <xf numFmtId="0" fontId="2" fillId="0" borderId="0" xfId="0" applyFont="1" applyBorder="1" applyAlignment="1">
      <alignment horizontal="left" indent="1"/>
    </xf>
    <xf numFmtId="0" fontId="2" fillId="0" borderId="0" xfId="0" applyFont="1" applyBorder="1" applyAlignment="1">
      <alignment horizontal="center"/>
    </xf>
    <xf numFmtId="0" fontId="13" fillId="5" borderId="10" xfId="0" applyFont="1" applyFill="1" applyBorder="1" applyAlignment="1">
      <alignment horizontal="right"/>
    </xf>
    <xf numFmtId="0" fontId="12" fillId="0" borderId="0" xfId="0" applyFont="1" applyFill="1" applyBorder="1"/>
    <xf numFmtId="0" fontId="12" fillId="0" borderId="0" xfId="0" quotePrefix="1" applyFont="1" applyFill="1" applyBorder="1"/>
    <xf numFmtId="167" fontId="12" fillId="0" borderId="0" xfId="0" applyNumberFormat="1" applyFont="1" applyFill="1" applyBorder="1" applyAlignment="1">
      <alignment horizontal="center"/>
    </xf>
    <xf numFmtId="167" fontId="12" fillId="5" borderId="27" xfId="0" applyNumberFormat="1" applyFont="1" applyFill="1" applyBorder="1" applyAlignment="1">
      <alignment horizontal="center"/>
    </xf>
    <xf numFmtId="0" fontId="12" fillId="5" borderId="23" xfId="0" quotePrefix="1" applyFont="1" applyFill="1" applyBorder="1"/>
    <xf numFmtId="165" fontId="2" fillId="0" borderId="4" xfId="0" quotePrefix="1" applyNumberFormat="1" applyFont="1" applyBorder="1" applyAlignment="1">
      <alignment horizontal="center" vertical="center"/>
    </xf>
    <xf numFmtId="0" fontId="6" fillId="0" borderId="24" xfId="0" applyFont="1" applyFill="1" applyBorder="1"/>
    <xf numFmtId="0" fontId="6" fillId="0" borderId="3" xfId="0" quotePrefix="1" applyFont="1" applyFill="1" applyBorder="1"/>
    <xf numFmtId="167" fontId="6" fillId="0" borderId="5" xfId="0" applyNumberFormat="1" applyFont="1" applyFill="1" applyBorder="1" applyAlignment="1">
      <alignment horizontal="center"/>
    </xf>
    <xf numFmtId="0" fontId="0" fillId="0" borderId="0" xfId="0" quotePrefix="1"/>
    <xf numFmtId="2" fontId="0" fillId="0" borderId="0" xfId="0" applyNumberFormat="1"/>
    <xf numFmtId="0" fontId="0" fillId="0" borderId="28" xfId="0" applyBorder="1" applyAlignment="1">
      <alignment horizontal="center"/>
    </xf>
    <xf numFmtId="0" fontId="0" fillId="0" borderId="29" xfId="0" applyBorder="1" applyAlignment="1">
      <alignment horizontal="center"/>
    </xf>
    <xf numFmtId="0" fontId="12" fillId="5" borderId="30" xfId="0" applyFont="1" applyFill="1" applyBorder="1" applyAlignment="1">
      <alignment horizontal="center"/>
    </xf>
    <xf numFmtId="0" fontId="12" fillId="5" borderId="31" xfId="0" applyFont="1" applyFill="1" applyBorder="1" applyAlignment="1">
      <alignment horizontal="center"/>
    </xf>
    <xf numFmtId="0" fontId="2" fillId="0" borderId="0" xfId="0" applyFont="1" applyAlignment="1">
      <alignment horizontal="center"/>
    </xf>
    <xf numFmtId="2" fontId="0" fillId="0" borderId="1" xfId="0" applyNumberFormat="1" applyBorder="1"/>
    <xf numFmtId="2" fontId="0" fillId="4" borderId="1" xfId="0" applyNumberFormat="1" applyFill="1" applyBorder="1"/>
    <xf numFmtId="0" fontId="0" fillId="4" borderId="4" xfId="0" applyFill="1" applyBorder="1" applyAlignment="1">
      <alignment horizontal="left"/>
    </xf>
    <xf numFmtId="0" fontId="12" fillId="5" borderId="32" xfId="0" applyFont="1" applyFill="1" applyBorder="1" applyAlignment="1">
      <alignment horizontal="center"/>
    </xf>
    <xf numFmtId="0" fontId="12" fillId="5" borderId="33" xfId="0" applyFont="1" applyFill="1" applyBorder="1" applyAlignment="1">
      <alignment horizontal="center"/>
    </xf>
    <xf numFmtId="0" fontId="6" fillId="4" borderId="4" xfId="0" applyFont="1" applyFill="1" applyBorder="1" applyAlignment="1">
      <alignment horizontal="left"/>
    </xf>
    <xf numFmtId="0" fontId="0" fillId="0" borderId="5" xfId="0" applyFill="1" applyBorder="1" applyAlignment="1">
      <alignment horizontal="left"/>
    </xf>
    <xf numFmtId="0" fontId="0" fillId="0" borderId="1" xfId="4" applyNumberFormat="1" applyFont="1" applyBorder="1"/>
    <xf numFmtId="0" fontId="0" fillId="0" borderId="0" xfId="0" applyAlignment="1"/>
    <xf numFmtId="0" fontId="2" fillId="0" borderId="0" xfId="0" applyFont="1" applyAlignment="1">
      <alignment horizontal="center" vertical="center"/>
    </xf>
    <xf numFmtId="0" fontId="0" fillId="0" borderId="0" xfId="0" quotePrefix="1" applyAlignment="1">
      <alignment vertical="center"/>
    </xf>
    <xf numFmtId="0" fontId="0" fillId="0" borderId="4" xfId="0" applyFill="1" applyBorder="1" applyAlignment="1">
      <alignment horizontal="left"/>
    </xf>
    <xf numFmtId="0" fontId="6" fillId="4" borderId="5" xfId="0" applyFont="1" applyFill="1" applyBorder="1" applyAlignment="1">
      <alignment horizontal="left"/>
    </xf>
    <xf numFmtId="0" fontId="0" fillId="4" borderId="3" xfId="0" applyFill="1" applyBorder="1"/>
    <xf numFmtId="2" fontId="0" fillId="0" borderId="0" xfId="0" quotePrefix="1" applyNumberFormat="1"/>
    <xf numFmtId="168" fontId="0" fillId="0" borderId="0" xfId="4" quotePrefix="1" applyNumberFormat="1" applyFont="1"/>
    <xf numFmtId="0" fontId="0" fillId="0" borderId="12" xfId="0" quotePrefix="1" applyBorder="1"/>
    <xf numFmtId="0" fontId="0" fillId="4" borderId="3" xfId="0" applyFill="1" applyBorder="1" applyAlignment="1">
      <alignment horizontal="center"/>
    </xf>
    <xf numFmtId="0" fontId="0" fillId="0" borderId="0" xfId="0" applyBorder="1" applyAlignment="1"/>
    <xf numFmtId="0" fontId="0" fillId="0" borderId="0" xfId="0" applyFill="1" applyAlignment="1">
      <alignment wrapText="1"/>
    </xf>
    <xf numFmtId="0" fontId="0" fillId="0" borderId="0" xfId="0" applyBorder="1" applyAlignment="1">
      <alignment horizontal="left"/>
    </xf>
    <xf numFmtId="0" fontId="0" fillId="4" borderId="0" xfId="0" applyFill="1" applyBorder="1" applyAlignment="1"/>
    <xf numFmtId="0" fontId="0" fillId="4" borderId="0" xfId="0" applyFill="1" applyBorder="1" applyAlignment="1">
      <alignment horizontal="left"/>
    </xf>
    <xf numFmtId="0" fontId="0" fillId="4" borderId="24" xfId="0" applyFill="1" applyBorder="1" applyAlignment="1">
      <alignment horizontal="left"/>
    </xf>
    <xf numFmtId="0" fontId="0" fillId="4" borderId="3" xfId="0" applyFill="1" applyBorder="1" applyAlignment="1"/>
    <xf numFmtId="0" fontId="0" fillId="4" borderId="1" xfId="0" applyFill="1" applyBorder="1" applyAlignment="1"/>
    <xf numFmtId="0" fontId="0" fillId="0" borderId="1" xfId="0" applyBorder="1" applyAlignment="1"/>
    <xf numFmtId="0" fontId="0" fillId="4" borderId="2" xfId="0" applyFill="1" applyBorder="1" applyAlignment="1"/>
    <xf numFmtId="0" fontId="2" fillId="0" borderId="1" xfId="0" applyFont="1" applyBorder="1"/>
    <xf numFmtId="165" fontId="6" fillId="0" borderId="0" xfId="0" applyNumberFormat="1" applyFont="1" applyBorder="1"/>
    <xf numFmtId="165" fontId="6" fillId="0" borderId="1" xfId="0" applyNumberFormat="1" applyFont="1" applyBorder="1"/>
    <xf numFmtId="0" fontId="22" fillId="0" borderId="1" xfId="0" applyFont="1" applyBorder="1" applyAlignment="1">
      <alignment horizontal="center"/>
    </xf>
    <xf numFmtId="0" fontId="23" fillId="0" borderId="4" xfId="0" applyFont="1" applyBorder="1" applyAlignment="1">
      <alignment horizontal="center"/>
    </xf>
    <xf numFmtId="0" fontId="0" fillId="0" borderId="3" xfId="0" applyBorder="1" applyAlignment="1"/>
    <xf numFmtId="0" fontId="0" fillId="0" borderId="3" xfId="0" applyFill="1" applyBorder="1" applyAlignment="1">
      <alignment wrapText="1"/>
    </xf>
    <xf numFmtId="0" fontId="12" fillId="5" borderId="10" xfId="0" applyFont="1" applyFill="1" applyBorder="1" applyAlignment="1">
      <alignment horizontal="center" wrapText="1"/>
    </xf>
    <xf numFmtId="0" fontId="23" fillId="4" borderId="4" xfId="0" applyFont="1" applyFill="1" applyBorder="1" applyAlignment="1">
      <alignment horizontal="center"/>
    </xf>
    <xf numFmtId="165" fontId="6" fillId="4" borderId="0" xfId="0" applyNumberFormat="1" applyFont="1" applyFill="1" applyBorder="1"/>
    <xf numFmtId="165" fontId="6" fillId="4" borderId="1" xfId="0" applyNumberFormat="1" applyFont="1" applyFill="1" applyBorder="1"/>
    <xf numFmtId="0" fontId="23" fillId="4" borderId="5" xfId="0" applyFont="1" applyFill="1" applyBorder="1" applyAlignment="1">
      <alignment horizontal="center"/>
    </xf>
    <xf numFmtId="165" fontId="6" fillId="4" borderId="3" xfId="0" applyNumberFormat="1" applyFont="1" applyFill="1" applyBorder="1"/>
    <xf numFmtId="165" fontId="6" fillId="4" borderId="2" xfId="0" applyNumberFormat="1" applyFont="1" applyFill="1" applyBorder="1"/>
    <xf numFmtId="0" fontId="23" fillId="0" borderId="4" xfId="0" applyFont="1" applyFill="1" applyBorder="1" applyAlignment="1">
      <alignment horizontal="center"/>
    </xf>
    <xf numFmtId="165" fontId="6" fillId="0" borderId="0" xfId="0" applyNumberFormat="1" applyFont="1" applyFill="1" applyBorder="1"/>
    <xf numFmtId="165" fontId="6" fillId="0" borderId="1" xfId="0" applyNumberFormat="1" applyFont="1" applyFill="1" applyBorder="1"/>
    <xf numFmtId="0" fontId="23" fillId="4" borderId="9" xfId="0" applyFont="1" applyFill="1" applyBorder="1" applyAlignment="1">
      <alignment horizontal="center"/>
    </xf>
    <xf numFmtId="0" fontId="23" fillId="4" borderId="25" xfId="0" applyFont="1" applyFill="1" applyBorder="1" applyAlignment="1">
      <alignment horizontal="center"/>
    </xf>
    <xf numFmtId="0" fontId="23" fillId="4" borderId="10" xfId="0" applyFont="1" applyFill="1" applyBorder="1" applyAlignment="1">
      <alignment horizontal="center"/>
    </xf>
    <xf numFmtId="165" fontId="6" fillId="0" borderId="4" xfId="0" applyNumberFormat="1" applyFont="1" applyBorder="1"/>
    <xf numFmtId="165" fontId="6" fillId="4" borderId="4" xfId="0" applyNumberFormat="1" applyFont="1" applyFill="1" applyBorder="1"/>
    <xf numFmtId="165" fontId="6" fillId="0" borderId="4" xfId="0" applyNumberFormat="1" applyFont="1" applyFill="1" applyBorder="1"/>
    <xf numFmtId="165" fontId="6" fillId="4" borderId="5" xfId="0" applyNumberFormat="1" applyFont="1" applyFill="1" applyBorder="1"/>
    <xf numFmtId="165" fontId="6" fillId="0" borderId="19" xfId="0" applyNumberFormat="1" applyFont="1" applyBorder="1"/>
    <xf numFmtId="0" fontId="0" fillId="0" borderId="0" xfId="0" applyFill="1" applyAlignment="1"/>
    <xf numFmtId="0" fontId="0" fillId="0" borderId="34" xfId="0" applyBorder="1"/>
    <xf numFmtId="0" fontId="12" fillId="5" borderId="35" xfId="0" applyFont="1" applyFill="1" applyBorder="1" applyAlignment="1">
      <alignment horizontal="center"/>
    </xf>
    <xf numFmtId="0" fontId="0" fillId="0" borderId="36" xfId="0" applyBorder="1"/>
    <xf numFmtId="0" fontId="12" fillId="5" borderId="37" xfId="0" applyFont="1" applyFill="1" applyBorder="1" applyAlignment="1">
      <alignment horizontal="center"/>
    </xf>
    <xf numFmtId="0" fontId="0" fillId="0" borderId="0" xfId="0" applyFill="1" applyBorder="1" applyAlignment="1">
      <alignment horizontal="left"/>
    </xf>
    <xf numFmtId="0" fontId="0" fillId="0" borderId="0" xfId="4" applyNumberFormat="1" applyFont="1" applyFill="1" applyBorder="1"/>
    <xf numFmtId="0" fontId="6" fillId="0" borderId="0" xfId="0" applyFont="1" applyFill="1" applyBorder="1" applyAlignment="1">
      <alignment horizontal="left"/>
    </xf>
    <xf numFmtId="0" fontId="0" fillId="4" borderId="38" xfId="0" applyFill="1" applyBorder="1" applyAlignment="1">
      <alignment horizontal="left"/>
    </xf>
    <xf numFmtId="2" fontId="0" fillId="4" borderId="39" xfId="0" applyNumberFormat="1" applyFill="1" applyBorder="1"/>
    <xf numFmtId="0" fontId="6" fillId="0" borderId="0" xfId="0" applyFont="1"/>
    <xf numFmtId="0" fontId="0" fillId="0" borderId="40" xfId="0" applyBorder="1"/>
    <xf numFmtId="1" fontId="0" fillId="0" borderId="40" xfId="0" applyNumberFormat="1" applyFill="1" applyBorder="1" applyAlignment="1">
      <alignment horizontal="center"/>
    </xf>
    <xf numFmtId="1" fontId="0" fillId="4" borderId="40" xfId="0" applyNumberFormat="1" applyFill="1" applyBorder="1" applyAlignment="1">
      <alignment horizontal="center"/>
    </xf>
    <xf numFmtId="1" fontId="0" fillId="0" borderId="41" xfId="0" applyNumberFormat="1" applyFill="1" applyBorder="1" applyAlignment="1">
      <alignment horizontal="center"/>
    </xf>
    <xf numFmtId="1" fontId="12" fillId="5" borderId="42" xfId="0" applyNumberFormat="1" applyFont="1" applyFill="1" applyBorder="1" applyAlignment="1">
      <alignment horizontal="center"/>
    </xf>
    <xf numFmtId="1" fontId="0" fillId="0" borderId="43" xfId="0" applyNumberFormat="1" applyFill="1" applyBorder="1" applyAlignment="1">
      <alignment horizontal="center"/>
    </xf>
    <xf numFmtId="1" fontId="0" fillId="4" borderId="43" xfId="0" applyNumberFormat="1" applyFill="1" applyBorder="1" applyAlignment="1">
      <alignment horizontal="center"/>
    </xf>
    <xf numFmtId="1" fontId="0" fillId="0" borderId="44" xfId="0" applyNumberFormat="1" applyFill="1" applyBorder="1" applyAlignment="1">
      <alignment horizontal="center"/>
    </xf>
    <xf numFmtId="1" fontId="12" fillId="5" borderId="45" xfId="0" applyNumberFormat="1" applyFont="1" applyFill="1" applyBorder="1" applyAlignment="1">
      <alignment horizontal="center"/>
    </xf>
    <xf numFmtId="1" fontId="12" fillId="5" borderId="46" xfId="0" applyNumberFormat="1" applyFont="1" applyFill="1" applyBorder="1" applyAlignment="1">
      <alignment horizontal="center"/>
    </xf>
    <xf numFmtId="0" fontId="12" fillId="5" borderId="6" xfId="0" applyFont="1" applyFill="1" applyBorder="1" applyAlignment="1">
      <alignment horizontal="center"/>
    </xf>
    <xf numFmtId="0" fontId="12" fillId="5" borderId="9" xfId="0" applyFont="1" applyFill="1" applyBorder="1" applyAlignment="1">
      <alignment horizontal="center"/>
    </xf>
    <xf numFmtId="0" fontId="6" fillId="0" borderId="4" xfId="0" applyFont="1" applyFill="1" applyBorder="1" applyAlignment="1"/>
    <xf numFmtId="0" fontId="6" fillId="4" borderId="4" xfId="0" applyFont="1" applyFill="1" applyBorder="1" applyAlignment="1"/>
    <xf numFmtId="0" fontId="6" fillId="0" borderId="5" xfId="0" applyFont="1" applyFill="1" applyBorder="1" applyAlignment="1"/>
    <xf numFmtId="0" fontId="6" fillId="0" borderId="3" xfId="0" applyFont="1" applyBorder="1"/>
    <xf numFmtId="0" fontId="12" fillId="5" borderId="6"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5" borderId="7" xfId="0" applyFont="1" applyFill="1" applyBorder="1" applyAlignment="1">
      <alignment horizontal="center"/>
    </xf>
    <xf numFmtId="0" fontId="12" fillId="5" borderId="8" xfId="0" applyFont="1" applyFill="1" applyBorder="1" applyAlignment="1">
      <alignment horizontal="center"/>
    </xf>
    <xf numFmtId="0" fontId="12" fillId="5" borderId="27" xfId="0" applyFont="1" applyFill="1" applyBorder="1" applyAlignment="1">
      <alignment horizontal="center"/>
    </xf>
    <xf numFmtId="0" fontId="12" fillId="5" borderId="7" xfId="0" applyFont="1" applyFill="1" applyBorder="1" applyAlignment="1">
      <alignment horizontal="center" vertical="center" wrapText="1"/>
    </xf>
    <xf numFmtId="0" fontId="12" fillId="5" borderId="27"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2" fillId="0" borderId="3" xfId="0" applyFont="1" applyBorder="1"/>
    <xf numFmtId="0" fontId="6" fillId="0" borderId="4" xfId="0" applyFont="1" applyFill="1" applyBorder="1" applyAlignment="1">
      <alignment horizontal="left" vertical="center" wrapText="1"/>
    </xf>
    <xf numFmtId="0" fontId="6" fillId="0" borderId="1" xfId="0" applyFont="1" applyBorder="1" applyAlignment="1">
      <alignment vertical="center"/>
    </xf>
    <xf numFmtId="0" fontId="6" fillId="0" borderId="0" xfId="0" applyFont="1" applyAlignment="1">
      <alignment vertical="center"/>
    </xf>
    <xf numFmtId="0" fontId="6" fillId="0" borderId="4" xfId="0" applyFont="1" applyBorder="1" applyAlignment="1">
      <alignment vertical="center"/>
    </xf>
    <xf numFmtId="0" fontId="12" fillId="5" borderId="24" xfId="0" applyFont="1" applyFill="1" applyBorder="1" applyAlignment="1">
      <alignment vertical="center"/>
    </xf>
    <xf numFmtId="2" fontId="6" fillId="4" borderId="1" xfId="0" applyNumberFormat="1" applyFont="1" applyFill="1" applyBorder="1" applyAlignment="1">
      <alignment horizontal="center" vertical="center" wrapText="1"/>
    </xf>
    <xf numFmtId="1" fontId="6" fillId="4" borderId="0" xfId="0" applyNumberFormat="1" applyFont="1" applyFill="1" applyBorder="1" applyAlignment="1">
      <alignment horizontal="center" vertical="center" wrapText="1"/>
    </xf>
    <xf numFmtId="2" fontId="6" fillId="4" borderId="4" xfId="0" applyNumberFormat="1" applyFont="1" applyFill="1" applyBorder="1" applyAlignment="1">
      <alignment horizontal="center" vertical="center" wrapText="1"/>
    </xf>
    <xf numFmtId="169" fontId="6" fillId="4" borderId="4" xfId="0" applyNumberFormat="1" applyFont="1" applyFill="1" applyBorder="1" applyAlignment="1">
      <alignment horizontal="center" vertical="center"/>
    </xf>
    <xf numFmtId="2" fontId="6" fillId="4" borderId="4" xfId="0" applyNumberFormat="1" applyFont="1" applyFill="1" applyBorder="1" applyAlignment="1">
      <alignment horizontal="center" vertical="center"/>
    </xf>
    <xf numFmtId="2" fontId="6" fillId="0" borderId="1" xfId="0" applyNumberFormat="1" applyFont="1" applyFill="1" applyBorder="1" applyAlignment="1">
      <alignment horizontal="center" vertical="center" wrapText="1"/>
    </xf>
    <xf numFmtId="1" fontId="6" fillId="0" borderId="0" xfId="0" applyNumberFormat="1" applyFont="1" applyFill="1" applyBorder="1" applyAlignment="1">
      <alignment horizontal="center" vertical="center" wrapText="1"/>
    </xf>
    <xf numFmtId="2" fontId="6" fillId="0" borderId="5" xfId="0" applyNumberFormat="1" applyFont="1" applyFill="1" applyBorder="1" applyAlignment="1">
      <alignment horizontal="center" vertical="center" wrapText="1"/>
    </xf>
    <xf numFmtId="2" fontId="6" fillId="0" borderId="4" xfId="0" applyNumberFormat="1" applyFont="1" applyFill="1" applyBorder="1" applyAlignment="1">
      <alignment horizontal="center" vertical="center"/>
    </xf>
    <xf numFmtId="2" fontId="12" fillId="5" borderId="47" xfId="0" applyNumberFormat="1" applyFont="1" applyFill="1" applyBorder="1" applyAlignment="1">
      <alignment horizontal="center" vertical="center"/>
    </xf>
    <xf numFmtId="1" fontId="12" fillId="5" borderId="47" xfId="0" applyNumberFormat="1" applyFont="1" applyFill="1" applyBorder="1" applyAlignment="1">
      <alignment horizontal="center" vertical="center"/>
    </xf>
    <xf numFmtId="2" fontId="12" fillId="5" borderId="8" xfId="0" applyNumberFormat="1" applyFont="1" applyFill="1" applyBorder="1" applyAlignment="1">
      <alignment horizontal="center" vertical="center"/>
    </xf>
    <xf numFmtId="2" fontId="12" fillId="5" borderId="26" xfId="0" applyNumberFormat="1" applyFont="1" applyFill="1" applyBorder="1" applyAlignment="1">
      <alignment horizontal="center" vertical="center"/>
    </xf>
    <xf numFmtId="0" fontId="6" fillId="4" borderId="4" xfId="0" quotePrefix="1" applyFont="1" applyFill="1" applyBorder="1" applyAlignment="1">
      <alignment horizontal="left" vertical="center" wrapText="1"/>
    </xf>
    <xf numFmtId="0" fontId="6" fillId="0" borderId="4" xfId="0" quotePrefix="1" applyFont="1" applyFill="1" applyBorder="1" applyAlignment="1">
      <alignment horizontal="left" vertical="center" wrapText="1"/>
    </xf>
    <xf numFmtId="0" fontId="6" fillId="0" borderId="4" xfId="0" applyFont="1" applyFill="1" applyBorder="1" applyAlignment="1">
      <alignment horizontal="center"/>
    </xf>
    <xf numFmtId="1" fontId="6" fillId="0" borderId="4" xfId="0" applyNumberFormat="1" applyFont="1" applyFill="1" applyBorder="1" applyAlignment="1">
      <alignment horizontal="center"/>
    </xf>
    <xf numFmtId="170" fontId="6" fillId="0" borderId="4" xfId="0" applyNumberFormat="1" applyFont="1" applyFill="1" applyBorder="1" applyAlignment="1">
      <alignment horizontal="center"/>
    </xf>
    <xf numFmtId="0" fontId="6" fillId="0" borderId="1" xfId="0" applyFont="1" applyFill="1" applyBorder="1" applyAlignment="1">
      <alignment horizontal="center"/>
    </xf>
    <xf numFmtId="0" fontId="6" fillId="4" borderId="4" xfId="0" applyFont="1" applyFill="1" applyBorder="1" applyAlignment="1">
      <alignment horizontal="center"/>
    </xf>
    <xf numFmtId="1" fontId="6" fillId="4" borderId="4" xfId="0" applyNumberFormat="1" applyFont="1" applyFill="1" applyBorder="1" applyAlignment="1">
      <alignment horizontal="center"/>
    </xf>
    <xf numFmtId="170" fontId="6" fillId="4" borderId="4" xfId="0" applyNumberFormat="1" applyFont="1" applyFill="1" applyBorder="1" applyAlignment="1">
      <alignment horizontal="center"/>
    </xf>
    <xf numFmtId="0" fontId="6" fillId="4" borderId="1" xfId="0" applyFont="1" applyFill="1" applyBorder="1" applyAlignment="1">
      <alignment horizontal="center"/>
    </xf>
    <xf numFmtId="0" fontId="6" fillId="0" borderId="5" xfId="0" applyFont="1" applyFill="1" applyBorder="1" applyAlignment="1">
      <alignment horizontal="center"/>
    </xf>
    <xf numFmtId="1" fontId="6" fillId="0" borderId="5" xfId="0" applyNumberFormat="1" applyFont="1" applyFill="1" applyBorder="1" applyAlignment="1">
      <alignment horizontal="center"/>
    </xf>
    <xf numFmtId="170" fontId="6" fillId="0" borderId="5" xfId="0" applyNumberFormat="1" applyFont="1" applyFill="1" applyBorder="1" applyAlignment="1">
      <alignment horizontal="center"/>
    </xf>
    <xf numFmtId="0" fontId="6" fillId="0" borderId="2" xfId="0" applyFont="1" applyFill="1" applyBorder="1" applyAlignment="1">
      <alignment horizontal="center"/>
    </xf>
    <xf numFmtId="2" fontId="6" fillId="0" borderId="1" xfId="0" quotePrefix="1" applyNumberFormat="1" applyFont="1" applyFill="1" applyBorder="1" applyAlignment="1">
      <alignment horizontal="center" vertical="center"/>
    </xf>
    <xf numFmtId="2" fontId="2" fillId="4" borderId="1" xfId="0" applyNumberFormat="1" applyFont="1" applyFill="1" applyBorder="1" applyAlignment="1">
      <alignment horizontal="center" vertical="center"/>
    </xf>
    <xf numFmtId="0" fontId="0" fillId="4" borderId="0" xfId="0" applyFill="1" applyBorder="1"/>
    <xf numFmtId="0" fontId="24" fillId="0" borderId="0" xfId="0" applyFont="1"/>
    <xf numFmtId="0" fontId="0" fillId="4" borderId="2" xfId="0" applyFill="1" applyBorder="1" applyAlignment="1">
      <alignment horizontal="right"/>
    </xf>
    <xf numFmtId="0" fontId="12" fillId="5" borderId="24" xfId="0" applyFont="1" applyFill="1" applyBorder="1" applyAlignment="1">
      <alignment horizontal="left"/>
    </xf>
    <xf numFmtId="0" fontId="0" fillId="0" borderId="48" xfId="0" applyBorder="1"/>
    <xf numFmtId="0" fontId="12" fillId="5" borderId="2" xfId="0" applyFont="1" applyFill="1" applyBorder="1" applyAlignment="1"/>
    <xf numFmtId="0" fontId="2" fillId="0" borderId="10" xfId="0" applyFont="1" applyBorder="1"/>
    <xf numFmtId="0" fontId="0" fillId="4" borderId="10" xfId="0" applyFill="1" applyBorder="1" applyAlignment="1"/>
    <xf numFmtId="0" fontId="0" fillId="0" borderId="10" xfId="0" applyBorder="1" applyAlignment="1"/>
    <xf numFmtId="0" fontId="12" fillId="5" borderId="49" xfId="0" applyFont="1" applyFill="1" applyBorder="1" applyAlignment="1">
      <alignment horizontal="left"/>
    </xf>
    <xf numFmtId="0" fontId="12" fillId="5" borderId="50" xfId="0" applyFont="1" applyFill="1" applyBorder="1" applyAlignment="1"/>
    <xf numFmtId="0" fontId="12" fillId="5" borderId="51" xfId="0" applyFont="1" applyFill="1" applyBorder="1" applyAlignment="1">
      <alignment horizontal="left"/>
    </xf>
    <xf numFmtId="0" fontId="12" fillId="5" borderId="52" xfId="0" applyFont="1" applyFill="1" applyBorder="1" applyAlignment="1"/>
    <xf numFmtId="0" fontId="11" fillId="3" borderId="0" xfId="0" applyFont="1" applyFill="1"/>
    <xf numFmtId="0" fontId="2" fillId="0" borderId="10" xfId="0" applyFont="1" applyBorder="1" applyAlignment="1">
      <alignment horizontal="center"/>
    </xf>
    <xf numFmtId="0" fontId="0" fillId="4" borderId="10" xfId="0" applyFill="1" applyBorder="1" applyAlignment="1">
      <alignment horizontal="center"/>
    </xf>
    <xf numFmtId="0" fontId="0" fillId="0" borderId="10" xfId="0" applyBorder="1" applyAlignment="1">
      <alignment horizontal="center"/>
    </xf>
    <xf numFmtId="0" fontId="0" fillId="0" borderId="25" xfId="0" applyBorder="1" applyAlignment="1">
      <alignment horizontal="center"/>
    </xf>
    <xf numFmtId="0" fontId="2" fillId="0" borderId="6" xfId="0" applyFont="1" applyFill="1" applyBorder="1" applyAlignment="1">
      <alignment horizontal="left"/>
    </xf>
    <xf numFmtId="0" fontId="2" fillId="0" borderId="25" xfId="0" applyFont="1" applyFill="1" applyBorder="1" applyAlignment="1"/>
    <xf numFmtId="0" fontId="2" fillId="4" borderId="6" xfId="0" applyFont="1" applyFill="1" applyBorder="1" applyAlignment="1">
      <alignment horizontal="left"/>
    </xf>
    <xf numFmtId="0" fontId="2" fillId="4" borderId="25" xfId="0" applyFont="1" applyFill="1" applyBorder="1" applyAlignment="1"/>
    <xf numFmtId="0" fontId="2" fillId="0" borderId="25" xfId="0" applyFont="1" applyFill="1" applyBorder="1" applyAlignment="1">
      <alignment horizontal="left"/>
    </xf>
    <xf numFmtId="2" fontId="2" fillId="0" borderId="25" xfId="0" applyNumberFormat="1" applyFont="1" applyBorder="1" applyAlignment="1">
      <alignment horizontal="center"/>
    </xf>
    <xf numFmtId="0" fontId="2" fillId="0" borderId="0" xfId="0" applyFont="1" applyAlignment="1">
      <alignment horizontal="left"/>
    </xf>
    <xf numFmtId="0" fontId="0" fillId="0" borderId="1" xfId="0" applyBorder="1" applyAlignment="1">
      <alignment vertical="center"/>
    </xf>
    <xf numFmtId="0" fontId="6" fillId="0" borderId="0" xfId="0" applyFont="1" applyFill="1"/>
    <xf numFmtId="0" fontId="2" fillId="0" borderId="0" xfId="0" applyFont="1" applyBorder="1" applyAlignment="1">
      <alignment horizontal="center" wrapText="1"/>
    </xf>
    <xf numFmtId="0" fontId="2" fillId="0" borderId="0" xfId="0" applyFont="1" applyFill="1" applyBorder="1" applyAlignment="1">
      <alignment horizontal="center"/>
    </xf>
    <xf numFmtId="0" fontId="0" fillId="0" borderId="0" xfId="0" applyBorder="1" applyAlignment="1">
      <alignment wrapText="1"/>
    </xf>
    <xf numFmtId="0" fontId="0" fillId="3" borderId="0" xfId="0" applyFill="1" applyAlignment="1"/>
    <xf numFmtId="0" fontId="9" fillId="3" borderId="0" xfId="0" applyFont="1" applyFill="1" applyBorder="1" applyAlignment="1" applyProtection="1"/>
    <xf numFmtId="0" fontId="7" fillId="3" borderId="0" xfId="0" applyFont="1" applyFill="1" applyBorder="1" applyAlignment="1" applyProtection="1"/>
    <xf numFmtId="9" fontId="0" fillId="0" borderId="0" xfId="4" applyFont="1" applyBorder="1" applyAlignment="1">
      <alignment horizontal="center"/>
    </xf>
    <xf numFmtId="165" fontId="2" fillId="0" borderId="0" xfId="0" applyNumberFormat="1" applyFont="1" applyBorder="1" applyAlignment="1">
      <alignment horizontal="center"/>
    </xf>
    <xf numFmtId="0" fontId="12" fillId="5" borderId="18" xfId="0" applyFont="1" applyFill="1" applyBorder="1" applyAlignment="1">
      <alignment horizontal="center"/>
    </xf>
    <xf numFmtId="0" fontId="0" fillId="4" borderId="12" xfId="0" applyFill="1" applyBorder="1"/>
    <xf numFmtId="165" fontId="0" fillId="4" borderId="1" xfId="0" applyNumberFormat="1" applyFill="1" applyBorder="1"/>
    <xf numFmtId="165" fontId="0" fillId="0" borderId="1" xfId="0" applyNumberFormat="1" applyBorder="1"/>
    <xf numFmtId="0" fontId="0" fillId="0" borderId="24" xfId="0" applyBorder="1"/>
    <xf numFmtId="165" fontId="0" fillId="0" borderId="2" xfId="0" applyNumberFormat="1" applyBorder="1"/>
    <xf numFmtId="0" fontId="2" fillId="4" borderId="6" xfId="0" applyFont="1" applyFill="1" applyBorder="1" applyAlignment="1">
      <alignment horizontal="center"/>
    </xf>
    <xf numFmtId="0" fontId="2" fillId="4" borderId="10" xfId="0" applyFont="1" applyFill="1" applyBorder="1" applyAlignment="1">
      <alignment horizontal="center"/>
    </xf>
    <xf numFmtId="0" fontId="0" fillId="0" borderId="5" xfId="0" applyBorder="1"/>
    <xf numFmtId="0" fontId="0" fillId="0" borderId="19" xfId="0" applyBorder="1"/>
    <xf numFmtId="0" fontId="2" fillId="0" borderId="5" xfId="0" applyFont="1" applyFill="1" applyBorder="1" applyAlignment="1">
      <alignment horizontal="center"/>
    </xf>
    <xf numFmtId="0" fontId="2" fillId="0" borderId="2" xfId="0" applyFont="1" applyFill="1" applyBorder="1" applyAlignment="1">
      <alignment horizontal="center"/>
    </xf>
    <xf numFmtId="0" fontId="2" fillId="0" borderId="53" xfId="0" applyFont="1" applyFill="1" applyBorder="1" applyAlignment="1">
      <alignment horizontal="center"/>
    </xf>
    <xf numFmtId="0" fontId="2" fillId="0" borderId="54" xfId="0" applyFont="1" applyFill="1" applyBorder="1" applyAlignment="1">
      <alignment horizontal="center"/>
    </xf>
    <xf numFmtId="9" fontId="0" fillId="0" borderId="1" xfId="4" applyFont="1" applyBorder="1" applyAlignment="1">
      <alignment horizontal="center"/>
    </xf>
    <xf numFmtId="0" fontId="12" fillId="5" borderId="3" xfId="0" applyFont="1" applyFill="1" applyBorder="1"/>
    <xf numFmtId="165" fontId="12" fillId="5" borderId="26" xfId="0" applyNumberFormat="1" applyFont="1" applyFill="1" applyBorder="1" applyAlignment="1">
      <alignment horizontal="center"/>
    </xf>
    <xf numFmtId="9" fontId="0" fillId="0" borderId="0" xfId="4" applyFont="1" applyFill="1" applyBorder="1" applyAlignment="1">
      <alignment horizontal="center"/>
    </xf>
    <xf numFmtId="165" fontId="12" fillId="0" borderId="0" xfId="0" applyNumberFormat="1" applyFont="1" applyFill="1" applyBorder="1" applyAlignment="1">
      <alignment horizontal="center"/>
    </xf>
    <xf numFmtId="0" fontId="2" fillId="0" borderId="0" xfId="0" applyFont="1" applyFill="1" applyBorder="1" applyAlignment="1">
      <alignment horizontal="center" wrapText="1"/>
    </xf>
    <xf numFmtId="0" fontId="0" fillId="0" borderId="0" xfId="0" applyFill="1" applyBorder="1" applyAlignment="1">
      <alignment horizontal="center" wrapText="1"/>
    </xf>
    <xf numFmtId="0" fontId="0" fillId="0" borderId="0" xfId="0" applyFill="1" applyBorder="1" applyAlignment="1"/>
    <xf numFmtId="0" fontId="12" fillId="5" borderId="10" xfId="0" applyFont="1" applyFill="1" applyBorder="1" applyAlignment="1">
      <alignment horizontal="center"/>
    </xf>
    <xf numFmtId="165" fontId="0" fillId="0" borderId="0" xfId="0" applyNumberFormat="1" applyFill="1" applyBorder="1"/>
    <xf numFmtId="0" fontId="0" fillId="0" borderId="3" xfId="0" applyFill="1" applyBorder="1"/>
    <xf numFmtId="0" fontId="0" fillId="0" borderId="0" xfId="0" applyFill="1" applyAlignment="1">
      <alignment horizontal="center" vertical="center"/>
    </xf>
    <xf numFmtId="0" fontId="0" fillId="0" borderId="1" xfId="0" applyFill="1" applyBorder="1" applyAlignment="1">
      <alignment horizontal="center" vertical="center"/>
    </xf>
    <xf numFmtId="0" fontId="0" fillId="0" borderId="0" xfId="0" applyFill="1" applyAlignment="1">
      <alignment vertical="center"/>
    </xf>
    <xf numFmtId="0" fontId="0" fillId="0" borderId="0" xfId="0" applyAlignment="1">
      <alignment vertical="center"/>
    </xf>
    <xf numFmtId="9" fontId="0" fillId="4" borderId="6" xfId="4" applyFont="1" applyFill="1" applyBorder="1" applyAlignment="1">
      <alignment horizontal="center" vertical="center"/>
    </xf>
    <xf numFmtId="9" fontId="0" fillId="4" borderId="9" xfId="4" applyFont="1" applyFill="1" applyBorder="1" applyAlignment="1">
      <alignment horizontal="center" vertical="center"/>
    </xf>
    <xf numFmtId="9" fontId="0" fillId="4" borderId="25" xfId="4" applyFont="1" applyFill="1" applyBorder="1" applyAlignment="1">
      <alignment horizontal="center" vertical="center"/>
    </xf>
    <xf numFmtId="168" fontId="0" fillId="0" borderId="3" xfId="4" applyNumberFormat="1" applyFont="1" applyFill="1" applyBorder="1" applyAlignment="1">
      <alignment horizontal="center" vertical="center"/>
    </xf>
    <xf numFmtId="168" fontId="0" fillId="0" borderId="2" xfId="4" applyNumberFormat="1" applyFont="1" applyFill="1" applyBorder="1" applyAlignment="1">
      <alignment horizontal="center" vertical="center"/>
    </xf>
    <xf numFmtId="0" fontId="35" fillId="0" borderId="0" xfId="0" applyFont="1" applyAlignment="1">
      <alignment vertical="center"/>
    </xf>
    <xf numFmtId="0" fontId="35" fillId="0" borderId="0" xfId="0" applyFont="1" applyFill="1" applyAlignment="1">
      <alignment vertical="center"/>
    </xf>
    <xf numFmtId="0" fontId="35" fillId="0" borderId="1" xfId="0" applyFont="1" applyBorder="1" applyAlignment="1">
      <alignment vertical="center"/>
    </xf>
    <xf numFmtId="0" fontId="36" fillId="5" borderId="24" xfId="0" applyFont="1" applyFill="1" applyBorder="1" applyAlignment="1">
      <alignment vertical="center"/>
    </xf>
    <xf numFmtId="0" fontId="37" fillId="5" borderId="3" xfId="0" applyFont="1" applyFill="1" applyBorder="1" applyAlignment="1">
      <alignment vertical="center"/>
    </xf>
    <xf numFmtId="1" fontId="36" fillId="5" borderId="8" xfId="0" applyNumberFormat="1" applyFont="1" applyFill="1" applyBorder="1" applyAlignment="1">
      <alignment horizontal="center" vertical="center"/>
    </xf>
    <xf numFmtId="1" fontId="36" fillId="5" borderId="27" xfId="0" applyNumberFormat="1" applyFont="1" applyFill="1" applyBorder="1" applyAlignment="1">
      <alignment horizontal="center" vertical="center"/>
    </xf>
    <xf numFmtId="1" fontId="36" fillId="5" borderId="3" xfId="0" applyNumberFormat="1" applyFont="1" applyFill="1" applyBorder="1" applyAlignment="1">
      <alignment horizontal="center" vertical="center"/>
    </xf>
    <xf numFmtId="0" fontId="13" fillId="0" borderId="0" xfId="0" applyFont="1" applyFill="1" applyAlignment="1"/>
    <xf numFmtId="0" fontId="0" fillId="0" borderId="29" xfId="0" applyBorder="1"/>
    <xf numFmtId="10" fontId="12" fillId="5" borderId="7" xfId="0" applyNumberFormat="1" applyFont="1" applyFill="1" applyBorder="1" applyAlignment="1">
      <alignment horizontal="center"/>
    </xf>
    <xf numFmtId="10" fontId="12" fillId="5" borderId="27" xfId="0" applyNumberFormat="1" applyFont="1" applyFill="1" applyBorder="1" applyAlignment="1">
      <alignment horizontal="center"/>
    </xf>
    <xf numFmtId="10" fontId="12" fillId="0" borderId="0" xfId="0" applyNumberFormat="1" applyFont="1" applyFill="1" applyBorder="1" applyAlignment="1">
      <alignment horizontal="center"/>
    </xf>
    <xf numFmtId="10" fontId="12" fillId="6" borderId="9" xfId="0" applyNumberFormat="1" applyFont="1" applyFill="1" applyBorder="1" applyAlignment="1">
      <alignment horizontal="center"/>
    </xf>
    <xf numFmtId="10" fontId="12" fillId="5" borderId="55" xfId="0" applyNumberFormat="1" applyFont="1" applyFill="1" applyBorder="1" applyAlignment="1">
      <alignment horizontal="center"/>
    </xf>
    <xf numFmtId="0" fontId="2" fillId="7" borderId="1" xfId="0" applyFont="1" applyFill="1" applyBorder="1" applyAlignment="1">
      <alignment horizontal="center"/>
    </xf>
    <xf numFmtId="0" fontId="2" fillId="6" borderId="4" xfId="0" applyFont="1" applyFill="1" applyBorder="1" applyAlignment="1">
      <alignment horizontal="center"/>
    </xf>
    <xf numFmtId="0" fontId="2" fillId="7" borderId="4" xfId="0" applyFont="1" applyFill="1" applyBorder="1" applyAlignment="1">
      <alignment horizontal="center"/>
    </xf>
    <xf numFmtId="0" fontId="0" fillId="0" borderId="0" xfId="0" applyAlignment="1">
      <alignment horizontal="center"/>
    </xf>
    <xf numFmtId="0" fontId="0" fillId="0" borderId="20" xfId="0" applyBorder="1"/>
    <xf numFmtId="0" fontId="12" fillId="5" borderId="32" xfId="0" applyFont="1" applyFill="1" applyBorder="1" applyAlignment="1">
      <alignment horizontal="center" vertical="center"/>
    </xf>
    <xf numFmtId="0" fontId="12" fillId="5" borderId="33" xfId="0" applyFont="1" applyFill="1"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9" fontId="0" fillId="0" borderId="1" xfId="0" applyNumberFormat="1" applyBorder="1" applyAlignment="1">
      <alignment horizontal="center" vertical="center"/>
    </xf>
    <xf numFmtId="0" fontId="0" fillId="0" borderId="0" xfId="0" applyAlignment="1">
      <alignment horizontal="center" vertical="center"/>
    </xf>
    <xf numFmtId="0" fontId="0" fillId="4" borderId="4" xfId="0" applyFill="1" applyBorder="1" applyAlignment="1">
      <alignment horizontal="center" vertical="center"/>
    </xf>
    <xf numFmtId="0" fontId="0" fillId="4" borderId="1" xfId="0" applyFill="1" applyBorder="1" applyAlignment="1">
      <alignment horizontal="center" vertical="center"/>
    </xf>
    <xf numFmtId="9" fontId="0" fillId="4" borderId="1" xfId="0" applyNumberFormat="1" applyFill="1" applyBorder="1" applyAlignment="1">
      <alignment horizontal="center" vertical="center"/>
    </xf>
    <xf numFmtId="0" fontId="12" fillId="5" borderId="56" xfId="0" applyFont="1" applyFill="1" applyBorder="1" applyAlignment="1">
      <alignment horizontal="center" vertical="center"/>
    </xf>
    <xf numFmtId="0" fontId="12" fillId="5" borderId="57" xfId="0" applyFont="1" applyFill="1" applyBorder="1" applyAlignment="1">
      <alignment horizontal="center" vertical="center"/>
    </xf>
    <xf numFmtId="9" fontId="12" fillId="5" borderId="50" xfId="0" applyNumberFormat="1" applyFont="1" applyFill="1" applyBorder="1" applyAlignment="1">
      <alignment horizontal="center" vertical="center"/>
    </xf>
    <xf numFmtId="0" fontId="12" fillId="5" borderId="58" xfId="0" applyFont="1" applyFill="1" applyBorder="1" applyAlignment="1">
      <alignment horizontal="center" vertical="center"/>
    </xf>
    <xf numFmtId="0" fontId="12" fillId="5" borderId="47" xfId="0" applyFont="1" applyFill="1" applyBorder="1" applyAlignment="1">
      <alignment horizontal="center" vertical="center"/>
    </xf>
    <xf numFmtId="9" fontId="12" fillId="5" borderId="2" xfId="0" applyNumberFormat="1" applyFont="1" applyFill="1" applyBorder="1" applyAlignment="1">
      <alignment horizontal="center" vertical="center"/>
    </xf>
    <xf numFmtId="0" fontId="0" fillId="0" borderId="0" xfId="0" applyAlignment="1">
      <alignment horizontal="right" vertical="center"/>
    </xf>
    <xf numFmtId="0" fontId="12" fillId="5" borderId="59" xfId="0" applyFont="1" applyFill="1" applyBorder="1" applyAlignment="1">
      <alignment vertical="center" wrapText="1"/>
    </xf>
    <xf numFmtId="0" fontId="15" fillId="0" borderId="0" xfId="0" applyFont="1" applyFill="1" applyBorder="1" applyProtection="1"/>
    <xf numFmtId="0" fontId="12" fillId="5" borderId="19" xfId="0" applyFont="1" applyFill="1" applyBorder="1" applyAlignment="1">
      <alignment vertical="center"/>
    </xf>
    <xf numFmtId="0" fontId="12" fillId="5" borderId="60" xfId="0" applyFont="1" applyFill="1" applyBorder="1" applyAlignment="1">
      <alignment vertical="center"/>
    </xf>
    <xf numFmtId="0" fontId="12" fillId="5" borderId="61" xfId="0" applyFont="1" applyFill="1" applyBorder="1" applyAlignment="1">
      <alignment vertical="center"/>
    </xf>
    <xf numFmtId="0" fontId="0" fillId="4" borderId="0" xfId="0" applyFill="1" applyAlignment="1">
      <alignment horizontal="center" vertical="center"/>
    </xf>
    <xf numFmtId="0" fontId="0" fillId="4" borderId="18" xfId="0" applyFill="1" applyBorder="1" applyAlignment="1">
      <alignment horizontal="center" vertical="center"/>
    </xf>
    <xf numFmtId="0" fontId="0" fillId="0" borderId="2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173" fontId="12" fillId="5" borderId="27" xfId="0" applyNumberFormat="1" applyFont="1" applyFill="1" applyBorder="1" applyAlignment="1">
      <alignment horizontal="center" vertical="center"/>
    </xf>
    <xf numFmtId="172" fontId="12" fillId="5" borderId="8" xfId="0" applyNumberFormat="1" applyFont="1" applyFill="1" applyBorder="1" applyAlignment="1">
      <alignment horizontal="center" vertical="center"/>
    </xf>
    <xf numFmtId="10" fontId="12" fillId="5" borderId="3" xfId="0" applyNumberFormat="1" applyFont="1" applyFill="1" applyBorder="1" applyAlignment="1">
      <alignment horizontal="center" vertical="center"/>
    </xf>
    <xf numFmtId="10" fontId="12" fillId="5" borderId="27" xfId="0" applyNumberFormat="1" applyFont="1" applyFill="1" applyBorder="1" applyAlignment="1">
      <alignment horizontal="center" vertical="center"/>
    </xf>
    <xf numFmtId="10" fontId="12" fillId="5" borderId="7" xfId="0" applyNumberFormat="1" applyFont="1" applyFill="1" applyBorder="1" applyAlignment="1">
      <alignment horizontal="center" vertical="center"/>
    </xf>
    <xf numFmtId="0" fontId="0" fillId="4" borderId="32" xfId="0" applyFill="1" applyBorder="1" applyAlignment="1">
      <alignment horizontal="center" vertical="center"/>
    </xf>
    <xf numFmtId="0" fontId="0" fillId="0" borderId="12" xfId="0" applyBorder="1" applyAlignment="1">
      <alignment horizontal="center" vertical="center"/>
    </xf>
    <xf numFmtId="0" fontId="0" fillId="4" borderId="12" xfId="0" applyFill="1" applyBorder="1" applyAlignment="1">
      <alignment horizontal="center" vertical="center"/>
    </xf>
    <xf numFmtId="0" fontId="15" fillId="0" borderId="0" xfId="0" applyFont="1" applyAlignment="1">
      <alignment horizontal="justify" vertical="center"/>
    </xf>
    <xf numFmtId="10" fontId="0" fillId="0" borderId="0" xfId="0" applyNumberFormat="1"/>
    <xf numFmtId="0" fontId="12" fillId="5" borderId="19" xfId="0" applyFont="1" applyFill="1" applyBorder="1" applyAlignment="1">
      <alignment horizontal="center" vertical="center"/>
    </xf>
    <xf numFmtId="0" fontId="9" fillId="3" borderId="0" xfId="0" quotePrefix="1" applyFont="1" applyFill="1" applyBorder="1" applyAlignment="1" applyProtection="1">
      <alignment vertical="justify" wrapText="1"/>
    </xf>
    <xf numFmtId="0" fontId="0" fillId="0" borderId="18" xfId="0" applyBorder="1" applyAlignment="1">
      <alignment vertical="center"/>
    </xf>
    <xf numFmtId="0" fontId="2" fillId="4" borderId="2" xfId="0" applyFont="1" applyFill="1" applyBorder="1" applyAlignment="1">
      <alignment horizontal="center"/>
    </xf>
    <xf numFmtId="0" fontId="2" fillId="0" borderId="1" xfId="0" applyFont="1" applyBorder="1" applyAlignment="1">
      <alignment horizontal="center" wrapText="1"/>
    </xf>
    <xf numFmtId="0" fontId="2" fillId="0" borderId="19" xfId="0" applyFont="1" applyBorder="1" applyAlignment="1">
      <alignment horizontal="center" wrapText="1"/>
    </xf>
    <xf numFmtId="0" fontId="2" fillId="4" borderId="5" xfId="0" applyFont="1" applyFill="1" applyBorder="1" applyAlignment="1">
      <alignment horizontal="center"/>
    </xf>
    <xf numFmtId="0" fontId="2" fillId="0" borderId="6" xfId="0" applyFont="1" applyBorder="1" applyAlignment="1">
      <alignment horizontal="center"/>
    </xf>
    <xf numFmtId="0" fontId="0" fillId="0" borderId="12" xfId="0" applyBorder="1" applyAlignment="1">
      <alignment horizontal="center"/>
    </xf>
    <xf numFmtId="0" fontId="0" fillId="0" borderId="24" xfId="0" applyBorder="1" applyAlignment="1">
      <alignment horizontal="center"/>
    </xf>
    <xf numFmtId="0" fontId="0" fillId="4" borderId="12" xfId="0" applyFill="1" applyBorder="1" applyAlignment="1">
      <alignment horizontal="center"/>
    </xf>
    <xf numFmtId="0" fontId="2" fillId="0" borderId="10" xfId="0" applyFont="1" applyBorder="1" applyAlignment="1">
      <alignment horizontal="center" wrapText="1"/>
    </xf>
    <xf numFmtId="0" fontId="2" fillId="0" borderId="25" xfId="0" applyFont="1" applyBorder="1" applyAlignment="1">
      <alignment horizontal="center" wrapText="1"/>
    </xf>
    <xf numFmtId="0" fontId="6" fillId="4" borderId="0" xfId="0" applyFont="1" applyFill="1" applyBorder="1" applyAlignment="1">
      <alignment horizontal="left"/>
    </xf>
    <xf numFmtId="2" fontId="12" fillId="5" borderId="2" xfId="0" applyNumberFormat="1" applyFont="1" applyFill="1" applyBorder="1" applyAlignment="1">
      <alignment horizontal="center"/>
    </xf>
    <xf numFmtId="9" fontId="0" fillId="0" borderId="1" xfId="4" applyFont="1" applyFill="1" applyBorder="1" applyAlignment="1">
      <alignment horizontal="center"/>
    </xf>
    <xf numFmtId="0" fontId="0" fillId="0" borderId="18" xfId="0" applyFill="1" applyBorder="1"/>
    <xf numFmtId="0" fontId="2" fillId="0" borderId="24" xfId="0" applyFont="1" applyBorder="1" applyAlignment="1">
      <alignment horizontal="center"/>
    </xf>
    <xf numFmtId="0" fontId="2" fillId="0" borderId="6" xfId="0" applyFont="1" applyBorder="1" applyAlignment="1">
      <alignment horizontal="center" vertical="center"/>
    </xf>
    <xf numFmtId="174" fontId="0" fillId="0" borderId="0" xfId="0" applyNumberFormat="1" applyAlignment="1">
      <alignment horizontal="left"/>
    </xf>
    <xf numFmtId="41" fontId="0" fillId="0" borderId="19" xfId="0" applyNumberFormat="1" applyBorder="1"/>
    <xf numFmtId="41" fontId="0" fillId="0" borderId="4" xfId="0" applyNumberFormat="1" applyBorder="1"/>
    <xf numFmtId="174" fontId="0" fillId="4" borderId="0" xfId="0" applyNumberFormat="1" applyFill="1" applyAlignment="1">
      <alignment horizontal="left"/>
    </xf>
    <xf numFmtId="41" fontId="0" fillId="4" borderId="4" xfId="0" applyNumberFormat="1" applyFill="1" applyBorder="1"/>
    <xf numFmtId="174" fontId="0" fillId="4" borderId="3" xfId="0" applyNumberFormat="1" applyFill="1" applyBorder="1" applyAlignment="1">
      <alignment horizontal="left"/>
    </xf>
    <xf numFmtId="41" fontId="0" fillId="4" borderId="5" xfId="0" applyNumberFormat="1" applyFill="1" applyBorder="1"/>
    <xf numFmtId="0" fontId="39" fillId="0" borderId="0" xfId="0" applyFont="1" applyAlignment="1">
      <alignment horizontal="justify"/>
    </xf>
    <xf numFmtId="0" fontId="12" fillId="5" borderId="49" xfId="0" applyFont="1" applyFill="1" applyBorder="1" applyAlignment="1">
      <alignment horizontal="center" vertical="center" wrapText="1"/>
    </xf>
    <xf numFmtId="0" fontId="12" fillId="5" borderId="62" xfId="0" applyFont="1" applyFill="1" applyBorder="1" applyAlignment="1">
      <alignment horizontal="center" vertical="center" wrapText="1"/>
    </xf>
    <xf numFmtId="174" fontId="0" fillId="4" borderId="24" xfId="0" applyNumberFormat="1" applyFill="1" applyBorder="1" applyAlignment="1">
      <alignment horizontal="left"/>
    </xf>
    <xf numFmtId="0" fontId="12" fillId="5" borderId="58" xfId="0" applyFont="1" applyFill="1" applyBorder="1" applyAlignment="1">
      <alignment horizontal="center"/>
    </xf>
    <xf numFmtId="0" fontId="12" fillId="5" borderId="1" xfId="0" applyFont="1" applyFill="1" applyBorder="1" applyAlignment="1">
      <alignment horizontal="center"/>
    </xf>
    <xf numFmtId="41" fontId="0" fillId="0" borderId="1" xfId="0" applyNumberFormat="1" applyBorder="1"/>
    <xf numFmtId="41" fontId="0" fillId="4" borderId="1" xfId="0" applyNumberFormat="1" applyFill="1" applyBorder="1"/>
    <xf numFmtId="0" fontId="12" fillId="5" borderId="32" xfId="0" applyFont="1" applyFill="1" applyBorder="1" applyAlignment="1">
      <alignment horizontal="center" vertical="center" wrapText="1"/>
    </xf>
    <xf numFmtId="0" fontId="12" fillId="5" borderId="11" xfId="0" applyFont="1" applyFill="1" applyBorder="1"/>
    <xf numFmtId="174" fontId="0" fillId="0" borderId="12" xfId="0" applyNumberFormat="1" applyBorder="1" applyAlignment="1">
      <alignment horizontal="left"/>
    </xf>
    <xf numFmtId="174" fontId="0" fillId="4" borderId="12" xfId="0" applyNumberFormat="1" applyFill="1" applyBorder="1" applyAlignment="1">
      <alignment horizontal="left"/>
    </xf>
    <xf numFmtId="0" fontId="12" fillId="5" borderId="63" xfId="0" applyFont="1" applyFill="1" applyBorder="1" applyAlignment="1">
      <alignment horizontal="center"/>
    </xf>
    <xf numFmtId="0" fontId="12" fillId="5" borderId="64" xfId="0" applyFont="1" applyFill="1" applyBorder="1" applyAlignment="1">
      <alignment horizontal="center"/>
    </xf>
    <xf numFmtId="174" fontId="0" fillId="4" borderId="0" xfId="0" applyNumberFormat="1" applyFill="1" applyBorder="1" applyAlignment="1">
      <alignment horizontal="left"/>
    </xf>
    <xf numFmtId="41" fontId="0" fillId="0" borderId="0" xfId="0" applyNumberFormat="1" applyFill="1" applyBorder="1"/>
    <xf numFmtId="41" fontId="0" fillId="0" borderId="0" xfId="0" quotePrefix="1" applyNumberFormat="1" applyFill="1" applyBorder="1"/>
    <xf numFmtId="174" fontId="0" fillId="0" borderId="0" xfId="0" quotePrefix="1" applyNumberFormat="1" applyFill="1" applyBorder="1" applyAlignment="1">
      <alignment horizontal="left"/>
    </xf>
    <xf numFmtId="174" fontId="14" fillId="5" borderId="3" xfId="0" applyNumberFormat="1" applyFont="1" applyFill="1" applyBorder="1" applyAlignment="1">
      <alignment horizontal="left" vertical="center"/>
    </xf>
    <xf numFmtId="174" fontId="40" fillId="0" borderId="10" xfId="0" applyNumberFormat="1" applyFont="1" applyFill="1" applyBorder="1" applyAlignment="1">
      <alignment horizontal="left" vertical="center"/>
    </xf>
    <xf numFmtId="0" fontId="6" fillId="0" borderId="0" xfId="0" applyFont="1" applyAlignment="1">
      <alignment horizontal="justify"/>
    </xf>
    <xf numFmtId="175" fontId="6" fillId="0" borderId="18" xfId="0" applyNumberFormat="1" applyFont="1" applyBorder="1" applyAlignment="1"/>
    <xf numFmtId="175" fontId="6" fillId="0" borderId="1" xfId="0" applyNumberFormat="1" applyFont="1" applyBorder="1"/>
    <xf numFmtId="0" fontId="2" fillId="0" borderId="0" xfId="0" applyFont="1" applyBorder="1" applyAlignment="1"/>
    <xf numFmtId="0" fontId="6" fillId="0" borderId="0" xfId="0" applyFont="1" applyBorder="1" applyAlignment="1"/>
    <xf numFmtId="0" fontId="6" fillId="0" borderId="0" xfId="0" applyFont="1" applyBorder="1"/>
    <xf numFmtId="0" fontId="6" fillId="4" borderId="0" xfId="0" applyFont="1" applyFill="1" applyAlignment="1">
      <alignment horizontal="justify"/>
    </xf>
    <xf numFmtId="175" fontId="6" fillId="4" borderId="1" xfId="0" applyNumberFormat="1" applyFont="1" applyFill="1" applyBorder="1"/>
    <xf numFmtId="0" fontId="6" fillId="4" borderId="24" xfId="0" applyFont="1" applyFill="1" applyBorder="1" applyAlignment="1">
      <alignment horizontal="justify"/>
    </xf>
    <xf numFmtId="175" fontId="6" fillId="4" borderId="2" xfId="0" applyNumberFormat="1" applyFont="1" applyFill="1" applyBorder="1"/>
    <xf numFmtId="0" fontId="14" fillId="5" borderId="24" xfId="0" applyFont="1" applyFill="1" applyBorder="1" applyAlignment="1">
      <alignment horizontal="justify"/>
    </xf>
    <xf numFmtId="175" fontId="14" fillId="5" borderId="2" xfId="0" applyNumberFormat="1" applyFont="1" applyFill="1" applyBorder="1"/>
    <xf numFmtId="0" fontId="14" fillId="5" borderId="0" xfId="0" applyFont="1" applyFill="1"/>
    <xf numFmtId="164" fontId="14" fillId="5" borderId="0" xfId="0" applyNumberFormat="1" applyFont="1" applyFill="1"/>
    <xf numFmtId="0" fontId="0" fillId="0" borderId="24" xfId="0" quotePrefix="1" applyBorder="1"/>
    <xf numFmtId="0" fontId="8" fillId="3" borderId="0" xfId="0" applyFont="1" applyFill="1" applyBorder="1" applyAlignment="1" applyProtection="1">
      <alignment vertical="center"/>
    </xf>
    <xf numFmtId="0" fontId="9" fillId="3" borderId="0" xfId="0" applyFont="1" applyFill="1" applyBorder="1" applyAlignment="1" applyProtection="1">
      <alignment vertical="center"/>
    </xf>
    <xf numFmtId="0" fontId="0" fillId="3" borderId="0" xfId="0" applyFill="1" applyAlignment="1">
      <alignment vertical="center"/>
    </xf>
    <xf numFmtId="0" fontId="9" fillId="3" borderId="0" xfId="0" quotePrefix="1" applyFont="1" applyFill="1" applyBorder="1" applyAlignment="1" applyProtection="1">
      <alignment vertical="center" wrapText="1"/>
    </xf>
    <xf numFmtId="174" fontId="14" fillId="5" borderId="6" xfId="0" applyNumberFormat="1" applyFont="1" applyFill="1" applyBorder="1" applyAlignment="1">
      <alignment horizontal="left" vertical="center"/>
    </xf>
    <xf numFmtId="174" fontId="40" fillId="0" borderId="25" xfId="0" applyNumberFormat="1" applyFont="1" applyFill="1" applyBorder="1" applyAlignment="1">
      <alignment horizontal="left" vertical="center"/>
    </xf>
    <xf numFmtId="0" fontId="6" fillId="4" borderId="3" xfId="0" applyFont="1" applyFill="1" applyBorder="1" applyAlignment="1">
      <alignment horizontal="justify"/>
    </xf>
    <xf numFmtId="0" fontId="14" fillId="5" borderId="3" xfId="0" applyFont="1" applyFill="1" applyBorder="1" applyAlignment="1">
      <alignment horizontal="justify"/>
    </xf>
    <xf numFmtId="0" fontId="12" fillId="5" borderId="0" xfId="0" applyFont="1" applyFill="1"/>
    <xf numFmtId="0" fontId="12" fillId="5" borderId="0" xfId="0" applyFont="1" applyFill="1" applyAlignment="1">
      <alignment horizontal="left"/>
    </xf>
    <xf numFmtId="0" fontId="0" fillId="4" borderId="0" xfId="0" applyFill="1" applyAlignment="1">
      <alignment horizontal="center"/>
    </xf>
    <xf numFmtId="0" fontId="0" fillId="4" borderId="2" xfId="0" applyFill="1" applyBorder="1"/>
    <xf numFmtId="0" fontId="2" fillId="4" borderId="19" xfId="0" applyFont="1" applyFill="1" applyBorder="1"/>
    <xf numFmtId="0" fontId="2" fillId="4" borderId="5" xfId="0" applyFont="1" applyFill="1" applyBorder="1"/>
    <xf numFmtId="0" fontId="2" fillId="0" borderId="4" xfId="0" applyFont="1" applyFill="1" applyBorder="1"/>
    <xf numFmtId="164" fontId="12" fillId="5" borderId="9" xfId="0" applyNumberFormat="1" applyFont="1" applyFill="1" applyBorder="1" applyAlignment="1">
      <alignment horizontal="center"/>
    </xf>
    <xf numFmtId="0" fontId="14" fillId="5" borderId="5" xfId="0" applyFont="1" applyFill="1" applyBorder="1"/>
    <xf numFmtId="2" fontId="14" fillId="5" borderId="2" xfId="0" applyNumberFormat="1" applyFont="1" applyFill="1" applyBorder="1" applyAlignment="1">
      <alignment horizontal="center"/>
    </xf>
    <xf numFmtId="0" fontId="2" fillId="0" borderId="4" xfId="0" applyFont="1" applyBorder="1"/>
    <xf numFmtId="0" fontId="2" fillId="0" borderId="1" xfId="0" applyFont="1" applyBorder="1" applyAlignment="1">
      <alignment horizontal="center"/>
    </xf>
    <xf numFmtId="174" fontId="0" fillId="0" borderId="0" xfId="0" applyNumberFormat="1" applyBorder="1" applyAlignment="1">
      <alignment horizontal="left"/>
    </xf>
    <xf numFmtId="0" fontId="0" fillId="0" borderId="0" xfId="0" applyAlignment="1">
      <alignment vertical="top" wrapText="1"/>
    </xf>
    <xf numFmtId="41" fontId="0" fillId="0" borderId="4" xfId="0" applyNumberFormat="1" applyBorder="1" applyAlignment="1">
      <alignment horizontal="right"/>
    </xf>
    <xf numFmtId="0" fontId="12" fillId="5" borderId="22" xfId="0" applyFont="1" applyFill="1" applyBorder="1" applyAlignment="1">
      <alignment horizontal="center"/>
    </xf>
    <xf numFmtId="0" fontId="0" fillId="0" borderId="3" xfId="0" applyBorder="1" applyAlignment="1">
      <alignment vertical="top" wrapText="1"/>
    </xf>
    <xf numFmtId="0" fontId="0" fillId="0" borderId="0" xfId="0" quotePrefix="1" applyAlignment="1">
      <alignment vertical="top"/>
    </xf>
    <xf numFmtId="0" fontId="0" fillId="0" borderId="1" xfId="0" applyBorder="1" applyAlignment="1">
      <alignment vertical="top"/>
    </xf>
    <xf numFmtId="0" fontId="0" fillId="0" borderId="3" xfId="0" applyBorder="1" applyAlignment="1">
      <alignment vertical="top"/>
    </xf>
    <xf numFmtId="0" fontId="12" fillId="5" borderId="5" xfId="0" applyFont="1" applyFill="1" applyBorder="1" applyAlignment="1">
      <alignment vertical="top"/>
    </xf>
    <xf numFmtId="0" fontId="12" fillId="5" borderId="19" xfId="0" applyFont="1" applyFill="1" applyBorder="1" applyAlignment="1">
      <alignment horizontal="center" vertical="top"/>
    </xf>
    <xf numFmtId="0" fontId="12" fillId="5" borderId="1" xfId="0" applyFont="1" applyFill="1" applyBorder="1" applyAlignment="1">
      <alignment horizontal="center" vertical="top"/>
    </xf>
    <xf numFmtId="0" fontId="0" fillId="0" borderId="5" xfId="0" applyBorder="1" applyAlignment="1">
      <alignment horizontal="center" vertical="top"/>
    </xf>
    <xf numFmtId="0" fontId="0" fillId="0" borderId="2" xfId="0" applyBorder="1" applyAlignment="1">
      <alignment horizontal="center" vertical="top"/>
    </xf>
    <xf numFmtId="2" fontId="0" fillId="4" borderId="5" xfId="0" applyNumberFormat="1" applyFill="1" applyBorder="1" applyAlignment="1">
      <alignment horizontal="center"/>
    </xf>
    <xf numFmtId="2" fontId="0" fillId="4" borderId="2" xfId="0" applyNumberFormat="1" applyFill="1" applyBorder="1" applyAlignment="1">
      <alignment horizontal="center"/>
    </xf>
    <xf numFmtId="176" fontId="0" fillId="0" borderId="4" xfId="0" applyNumberFormat="1" applyBorder="1" applyAlignment="1">
      <alignment horizontal="center"/>
    </xf>
    <xf numFmtId="176" fontId="0" fillId="0" borderId="1" xfId="0" applyNumberFormat="1" applyBorder="1" applyAlignment="1">
      <alignment horizontal="center"/>
    </xf>
    <xf numFmtId="2" fontId="0" fillId="4" borderId="4" xfId="0" applyNumberFormat="1" applyFill="1" applyBorder="1" applyAlignment="1">
      <alignment horizontal="center"/>
    </xf>
    <xf numFmtId="0" fontId="0" fillId="0" borderId="0" xfId="0" quotePrefix="1" applyAlignment="1">
      <alignment horizontal="center" vertical="top"/>
    </xf>
    <xf numFmtId="0" fontId="0" fillId="0" borderId="0" xfId="0" quotePrefix="1" applyAlignment="1">
      <alignment horizontal="center"/>
    </xf>
    <xf numFmtId="174" fontId="0" fillId="0" borderId="24" xfId="0" applyNumberFormat="1" applyBorder="1" applyAlignment="1">
      <alignment horizontal="left"/>
    </xf>
    <xf numFmtId="41" fontId="0" fillId="0" borderId="5" xfId="0" applyNumberFormat="1" applyBorder="1"/>
    <xf numFmtId="0" fontId="2" fillId="0" borderId="0" xfId="0" applyFont="1" applyAlignment="1">
      <alignment vertical="center"/>
    </xf>
    <xf numFmtId="0" fontId="0" fillId="4" borderId="0" xfId="0" applyFill="1" applyAlignment="1">
      <alignment vertical="center"/>
    </xf>
    <xf numFmtId="0" fontId="12" fillId="5" borderId="0" xfId="0" applyFont="1" applyFill="1" applyAlignment="1">
      <alignment horizontal="center" vertical="center"/>
    </xf>
    <xf numFmtId="0" fontId="0" fillId="0" borderId="19" xfId="0" applyBorder="1" applyAlignment="1">
      <alignment vertical="center"/>
    </xf>
    <xf numFmtId="0" fontId="0" fillId="4" borderId="4" xfId="0" applyFill="1" applyBorder="1" applyAlignment="1">
      <alignment vertical="center"/>
    </xf>
    <xf numFmtId="0" fontId="0" fillId="0" borderId="4" xfId="0" applyBorder="1" applyAlignment="1">
      <alignment vertical="center"/>
    </xf>
    <xf numFmtId="0" fontId="0" fillId="0" borderId="19" xfId="0" applyBorder="1" applyAlignment="1">
      <alignment horizontal="center" vertical="center"/>
    </xf>
    <xf numFmtId="0" fontId="14" fillId="5" borderId="2" xfId="0" applyFont="1" applyFill="1" applyBorder="1" applyAlignment="1">
      <alignment horizontal="center" vertical="center"/>
    </xf>
    <xf numFmtId="0" fontId="14" fillId="5" borderId="59" xfId="0" applyFont="1" applyFill="1" applyBorder="1" applyAlignment="1">
      <alignment vertical="center"/>
    </xf>
    <xf numFmtId="0" fontId="2" fillId="0" borderId="3" xfId="0" applyFont="1" applyBorder="1" applyAlignment="1">
      <alignment vertical="center"/>
    </xf>
    <xf numFmtId="0" fontId="0" fillId="0" borderId="3" xfId="0" applyBorder="1" applyAlignment="1">
      <alignment vertical="center"/>
    </xf>
    <xf numFmtId="0" fontId="0" fillId="0" borderId="18" xfId="0" applyBorder="1" applyAlignment="1">
      <alignment horizontal="center" vertical="center"/>
    </xf>
    <xf numFmtId="0" fontId="0" fillId="4" borderId="1" xfId="0" applyFill="1" applyBorder="1" applyAlignment="1">
      <alignment vertical="center"/>
    </xf>
    <xf numFmtId="0" fontId="14" fillId="5" borderId="24" xfId="0" applyFont="1" applyFill="1" applyBorder="1" applyAlignment="1">
      <alignment vertical="center"/>
    </xf>
    <xf numFmtId="0" fontId="14" fillId="5" borderId="3" xfId="0" applyFont="1" applyFill="1" applyBorder="1" applyAlignment="1">
      <alignment vertical="center"/>
    </xf>
    <xf numFmtId="10" fontId="14" fillId="5" borderId="26" xfId="0" applyNumberFormat="1" applyFont="1" applyFill="1" applyBorder="1" applyAlignment="1">
      <alignment horizontal="center" vertical="center"/>
    </xf>
    <xf numFmtId="0" fontId="0" fillId="0" borderId="6" xfId="0" applyBorder="1" applyAlignment="1">
      <alignment horizontal="center"/>
    </xf>
    <xf numFmtId="1" fontId="0" fillId="0" borderId="10" xfId="0" applyNumberFormat="1" applyBorder="1" applyAlignment="1">
      <alignment horizontal="center"/>
    </xf>
    <xf numFmtId="0" fontId="12" fillId="5" borderId="59" xfId="0" applyFont="1" applyFill="1" applyBorder="1" applyAlignment="1">
      <alignment horizontal="center" vertical="center"/>
    </xf>
    <xf numFmtId="165" fontId="0" fillId="0" borderId="4" xfId="0" applyNumberFormat="1" applyBorder="1" applyAlignment="1">
      <alignment horizontal="center"/>
    </xf>
    <xf numFmtId="165" fontId="0" fillId="4" borderId="4" xfId="0" applyNumberFormat="1" applyFill="1" applyBorder="1" applyAlignment="1">
      <alignment horizontal="center"/>
    </xf>
    <xf numFmtId="165" fontId="0" fillId="4" borderId="5" xfId="0" applyNumberFormat="1" applyFill="1" applyBorder="1" applyAlignment="1">
      <alignment horizontal="center"/>
    </xf>
    <xf numFmtId="165" fontId="0" fillId="0" borderId="4" xfId="0" applyNumberFormat="1" applyFill="1" applyBorder="1" applyAlignment="1">
      <alignment horizontal="center"/>
    </xf>
    <xf numFmtId="0" fontId="2" fillId="0" borderId="0" xfId="0" applyFont="1" applyFill="1"/>
    <xf numFmtId="0" fontId="12" fillId="5" borderId="21" xfId="0" applyFont="1" applyFill="1" applyBorder="1" applyAlignment="1">
      <alignment horizontal="center" vertical="center" wrapText="1"/>
    </xf>
    <xf numFmtId="0" fontId="12" fillId="5" borderId="7" xfId="0" applyFont="1" applyFill="1" applyBorder="1" applyAlignment="1">
      <alignment horizontal="center" wrapText="1"/>
    </xf>
    <xf numFmtId="164" fontId="0" fillId="0" borderId="4" xfId="0" applyNumberFormat="1" applyBorder="1" applyAlignment="1">
      <alignment horizontal="center"/>
    </xf>
    <xf numFmtId="164" fontId="0" fillId="4" borderId="4" xfId="0" applyNumberFormat="1" applyFill="1" applyBorder="1" applyAlignment="1">
      <alignment horizontal="center"/>
    </xf>
    <xf numFmtId="164" fontId="0" fillId="4" borderId="5" xfId="0" applyNumberFormat="1" applyFill="1" applyBorder="1" applyAlignment="1">
      <alignment horizontal="center"/>
    </xf>
    <xf numFmtId="0" fontId="12" fillId="5" borderId="25" xfId="0" applyFont="1" applyFill="1" applyBorder="1" applyAlignment="1">
      <alignment horizontal="center" vertical="center" wrapText="1"/>
    </xf>
    <xf numFmtId="0" fontId="12" fillId="5" borderId="10" xfId="0" applyFont="1" applyFill="1" applyBorder="1" applyAlignment="1">
      <alignment horizontal="center" vertical="center"/>
    </xf>
    <xf numFmtId="0" fontId="12" fillId="5" borderId="65" xfId="0" applyFont="1" applyFill="1" applyBorder="1" applyAlignment="1">
      <alignment horizontal="center" vertical="center"/>
    </xf>
    <xf numFmtId="165" fontId="0" fillId="0" borderId="0" xfId="0" applyNumberFormat="1" applyBorder="1"/>
    <xf numFmtId="10" fontId="0" fillId="0" borderId="4" xfId="0" applyNumberFormat="1" applyBorder="1" applyAlignment="1">
      <alignment horizontal="center"/>
    </xf>
    <xf numFmtId="10" fontId="0" fillId="4" borderId="4" xfId="0" applyNumberFormat="1" applyFill="1" applyBorder="1" applyAlignment="1">
      <alignment horizontal="center"/>
    </xf>
    <xf numFmtId="10" fontId="0" fillId="4" borderId="5" xfId="0" applyNumberFormat="1" applyFill="1" applyBorder="1" applyAlignment="1">
      <alignment horizontal="center"/>
    </xf>
    <xf numFmtId="0" fontId="12" fillId="5" borderId="65" xfId="0" applyFont="1" applyFill="1" applyBorder="1"/>
    <xf numFmtId="0" fontId="12" fillId="5" borderId="47" xfId="0" applyFont="1" applyFill="1" applyBorder="1" applyAlignment="1">
      <alignment horizontal="center"/>
    </xf>
    <xf numFmtId="0" fontId="0" fillId="0" borderId="2" xfId="0" applyBorder="1" applyAlignment="1">
      <alignment vertical="center"/>
    </xf>
    <xf numFmtId="0" fontId="14" fillId="5" borderId="6" xfId="0" applyFont="1" applyFill="1" applyBorder="1" applyAlignment="1">
      <alignment vertical="center"/>
    </xf>
    <xf numFmtId="0" fontId="12" fillId="5" borderId="25" xfId="0" applyFont="1" applyFill="1" applyBorder="1" applyAlignment="1">
      <alignment horizontal="center"/>
    </xf>
    <xf numFmtId="174" fontId="15" fillId="0" borderId="5" xfId="0" applyNumberFormat="1" applyFont="1" applyFill="1" applyBorder="1" applyAlignment="1">
      <alignment horizontal="left"/>
    </xf>
    <xf numFmtId="41" fontId="15" fillId="0" borderId="2" xfId="0" applyNumberFormat="1" applyFont="1" applyFill="1" applyBorder="1"/>
    <xf numFmtId="41" fontId="15" fillId="0" borderId="5" xfId="0" applyNumberFormat="1" applyFont="1" applyFill="1" applyBorder="1"/>
    <xf numFmtId="0" fontId="12" fillId="5" borderId="9" xfId="0" applyFont="1" applyFill="1" applyBorder="1" applyAlignment="1"/>
    <xf numFmtId="0" fontId="0" fillId="0" borderId="0" xfId="0" applyFill="1" applyBorder="1" applyAlignment="1">
      <alignment wrapText="1"/>
    </xf>
    <xf numFmtId="0" fontId="12" fillId="0" borderId="0" xfId="0" applyFont="1" applyFill="1" applyBorder="1" applyAlignment="1">
      <alignment vertical="center"/>
    </xf>
    <xf numFmtId="0" fontId="0" fillId="0" borderId="0" xfId="0" applyFill="1" applyBorder="1" applyAlignment="1">
      <alignment horizontal="center" vertical="center"/>
    </xf>
    <xf numFmtId="173" fontId="12" fillId="0" borderId="0" xfId="0" applyNumberFormat="1" applyFont="1" applyFill="1" applyBorder="1" applyAlignment="1">
      <alignment horizontal="center" vertical="center"/>
    </xf>
    <xf numFmtId="172" fontId="12" fillId="0" borderId="0" xfId="0" applyNumberFormat="1" applyFont="1" applyFill="1" applyBorder="1" applyAlignment="1">
      <alignment horizontal="center" vertical="center"/>
    </xf>
    <xf numFmtId="10" fontId="12" fillId="0" borderId="0" xfId="0" applyNumberFormat="1" applyFont="1" applyFill="1" applyBorder="1" applyAlignment="1">
      <alignment horizontal="center" vertical="center"/>
    </xf>
    <xf numFmtId="0" fontId="0" fillId="0" borderId="0" xfId="0" applyFill="1" applyBorder="1" applyAlignment="1">
      <alignment vertical="center"/>
    </xf>
    <xf numFmtId="0" fontId="0" fillId="0" borderId="0" xfId="0" quotePrefix="1" applyFill="1" applyBorder="1" applyAlignment="1">
      <alignment vertical="center"/>
    </xf>
    <xf numFmtId="0" fontId="15" fillId="0" borderId="0" xfId="0" applyFont="1" applyFill="1" applyBorder="1" applyAlignment="1">
      <alignment horizontal="justify" vertical="center"/>
    </xf>
    <xf numFmtId="0" fontId="6" fillId="0" borderId="0" xfId="0" applyFont="1" applyFill="1" applyBorder="1" applyAlignment="1">
      <alignment vertical="center"/>
    </xf>
    <xf numFmtId="0" fontId="6" fillId="0" borderId="4" xfId="0" applyFont="1" applyFill="1" applyBorder="1" applyAlignment="1" applyProtection="1">
      <alignment vertical="center"/>
    </xf>
    <xf numFmtId="0" fontId="12" fillId="5" borderId="55" xfId="0" applyFont="1" applyFill="1" applyBorder="1" applyAlignment="1" applyProtection="1">
      <alignment vertical="center"/>
    </xf>
    <xf numFmtId="0" fontId="2" fillId="0" borderId="0" xfId="0" quotePrefix="1" applyFont="1" applyFill="1" applyBorder="1" applyAlignment="1">
      <alignment vertical="center"/>
    </xf>
    <xf numFmtId="0" fontId="0" fillId="0" borderId="0" xfId="0" quotePrefix="1" applyFill="1" applyBorder="1" applyAlignment="1">
      <alignment horizontal="center" vertical="center"/>
    </xf>
    <xf numFmtId="0" fontId="14" fillId="5" borderId="7" xfId="0" applyFont="1" applyFill="1" applyBorder="1" applyAlignment="1">
      <alignment horizontal="center" vertical="center"/>
    </xf>
    <xf numFmtId="0" fontId="7" fillId="0" borderId="0" xfId="0" applyFont="1" applyFill="1" applyBorder="1" applyAlignment="1" applyProtection="1">
      <alignment vertical="top"/>
    </xf>
    <xf numFmtId="0" fontId="10" fillId="0" borderId="0" xfId="0" applyFont="1" applyFill="1" applyAlignment="1">
      <alignment vertical="top" wrapText="1"/>
    </xf>
    <xf numFmtId="0" fontId="41" fillId="0" borderId="0" xfId="0" applyFont="1" applyAlignment="1">
      <alignment horizontal="left"/>
    </xf>
    <xf numFmtId="0" fontId="10" fillId="0" borderId="3" xfId="0" applyFont="1" applyFill="1" applyBorder="1" applyAlignment="1">
      <alignment vertical="top" wrapText="1"/>
    </xf>
    <xf numFmtId="0" fontId="0" fillId="0" borderId="3" xfId="0" applyFill="1" applyBorder="1" applyAlignment="1"/>
    <xf numFmtId="0" fontId="0" fillId="0" borderId="1" xfId="0" applyFill="1" applyBorder="1" applyAlignment="1"/>
    <xf numFmtId="0" fontId="0" fillId="0" borderId="2" xfId="0" applyFill="1" applyBorder="1" applyAlignment="1"/>
    <xf numFmtId="0" fontId="15" fillId="0" borderId="3" xfId="0" applyFont="1" applyFill="1" applyBorder="1" applyAlignment="1" applyProtection="1">
      <alignment vertical="top"/>
    </xf>
    <xf numFmtId="0" fontId="6" fillId="0" borderId="3" xfId="0" applyFont="1" applyFill="1" applyBorder="1"/>
    <xf numFmtId="0" fontId="0" fillId="4" borderId="0" xfId="0" applyFill="1"/>
    <xf numFmtId="0" fontId="10" fillId="4" borderId="0" xfId="0" applyFont="1" applyFill="1" applyAlignment="1">
      <alignment vertical="top" wrapText="1"/>
    </xf>
    <xf numFmtId="0" fontId="0" fillId="0" borderId="24" xfId="0" applyFill="1" applyBorder="1"/>
    <xf numFmtId="0" fontId="14" fillId="5" borderId="6" xfId="0" applyFont="1" applyFill="1" applyBorder="1"/>
    <xf numFmtId="0" fontId="14" fillId="5" borderId="9" xfId="0" applyFont="1" applyFill="1" applyBorder="1"/>
    <xf numFmtId="0" fontId="42" fillId="5" borderId="23" xfId="0" applyFont="1" applyFill="1" applyBorder="1" applyAlignment="1">
      <alignment vertical="top" wrapText="1"/>
    </xf>
    <xf numFmtId="0" fontId="12" fillId="5" borderId="23" xfId="0" applyFont="1" applyFill="1" applyBorder="1" applyAlignment="1"/>
    <xf numFmtId="0" fontId="0" fillId="0" borderId="0" xfId="0" quotePrefix="1" applyFill="1" applyAlignment="1"/>
    <xf numFmtId="0" fontId="42" fillId="5" borderId="9" xfId="0" applyFont="1" applyFill="1" applyBorder="1" applyAlignment="1">
      <alignment vertical="top" wrapText="1"/>
    </xf>
    <xf numFmtId="0" fontId="0" fillId="0" borderId="20" xfId="0" applyFill="1" applyBorder="1"/>
    <xf numFmtId="0" fontId="14" fillId="5" borderId="24" xfId="0" applyFont="1" applyFill="1" applyBorder="1"/>
    <xf numFmtId="0" fontId="14" fillId="5" borderId="3" xfId="0" applyFont="1" applyFill="1" applyBorder="1"/>
    <xf numFmtId="0" fontId="42" fillId="5" borderId="58" xfId="0" applyFont="1" applyFill="1" applyBorder="1" applyAlignment="1">
      <alignment vertical="top" wrapText="1"/>
    </xf>
    <xf numFmtId="0" fontId="14" fillId="5" borderId="66" xfId="0" applyFont="1" applyFill="1" applyBorder="1"/>
    <xf numFmtId="0" fontId="42" fillId="5" borderId="56" xfId="0" applyFont="1" applyFill="1" applyBorder="1" applyAlignment="1">
      <alignment vertical="top" wrapText="1"/>
    </xf>
    <xf numFmtId="0" fontId="14" fillId="0" borderId="0" xfId="0" applyFont="1" applyFill="1" applyBorder="1"/>
    <xf numFmtId="0" fontId="42" fillId="0" borderId="37" xfId="0" applyFont="1" applyFill="1" applyBorder="1" applyAlignment="1">
      <alignment vertical="top" wrapText="1"/>
    </xf>
    <xf numFmtId="0" fontId="42" fillId="5" borderId="25" xfId="0" applyFont="1" applyFill="1" applyBorder="1" applyAlignment="1">
      <alignment vertical="top" wrapText="1"/>
    </xf>
    <xf numFmtId="0" fontId="14" fillId="0" borderId="20" xfId="0" applyFont="1" applyFill="1" applyBorder="1"/>
    <xf numFmtId="0" fontId="0" fillId="0" borderId="0" xfId="0" quotePrefix="1" applyBorder="1" applyAlignment="1">
      <alignment horizontal="right"/>
    </xf>
    <xf numFmtId="0" fontId="43" fillId="0" borderId="0" xfId="0" applyFont="1" applyAlignment="1">
      <alignment horizontal="center" vertical="center" wrapText="1"/>
    </xf>
    <xf numFmtId="0" fontId="0" fillId="0" borderId="4" xfId="0"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12" fillId="5" borderId="55" xfId="0" applyFont="1" applyFill="1" applyBorder="1" applyAlignment="1">
      <alignment horizontal="center" vertical="center" wrapText="1"/>
    </xf>
    <xf numFmtId="0" fontId="0" fillId="4" borderId="4" xfId="0" quotePrefix="1" applyFill="1" applyBorder="1" applyAlignment="1">
      <alignment horizontal="center"/>
    </xf>
    <xf numFmtId="0" fontId="2" fillId="0" borderId="4" xfId="0" applyFont="1" applyBorder="1" applyAlignment="1">
      <alignment horizontal="center"/>
    </xf>
    <xf numFmtId="0" fontId="0" fillId="4" borderId="5" xfId="0" applyFill="1" applyBorder="1" applyAlignment="1">
      <alignment wrapText="1"/>
    </xf>
    <xf numFmtId="0" fontId="0" fillId="0" borderId="0" xfId="0" quotePrefix="1" applyFill="1" applyAlignment="1">
      <alignment horizontal="left"/>
    </xf>
    <xf numFmtId="0" fontId="14" fillId="5" borderId="67" xfId="0" applyFont="1" applyFill="1" applyBorder="1"/>
    <xf numFmtId="0" fontId="42" fillId="5" borderId="68" xfId="0" applyFont="1" applyFill="1" applyBorder="1" applyAlignment="1">
      <alignment vertical="top" wrapText="1"/>
    </xf>
    <xf numFmtId="0" fontId="7" fillId="3" borderId="0" xfId="0" applyFont="1" applyFill="1" applyBorder="1" applyAlignment="1" applyProtection="1">
      <alignment vertical="top" wrapText="1"/>
    </xf>
    <xf numFmtId="0" fontId="10" fillId="3" borderId="0" xfId="0" applyFont="1" applyFill="1" applyAlignment="1">
      <alignment vertical="top" wrapText="1"/>
    </xf>
    <xf numFmtId="0" fontId="0" fillId="0" borderId="1" xfId="0" quotePrefix="1" applyBorder="1"/>
    <xf numFmtId="0" fontId="0" fillId="0" borderId="2" xfId="0" quotePrefix="1" applyBorder="1"/>
    <xf numFmtId="0" fontId="12" fillId="5" borderId="69" xfId="0" applyFont="1" applyFill="1" applyBorder="1" applyAlignment="1">
      <alignment horizontal="center"/>
    </xf>
    <xf numFmtId="0" fontId="12" fillId="5" borderId="70" xfId="0" applyFont="1" applyFill="1" applyBorder="1" applyAlignment="1">
      <alignment horizontal="center"/>
    </xf>
    <xf numFmtId="0" fontId="9" fillId="3" borderId="0" xfId="0" applyFont="1" applyFill="1" applyBorder="1" applyAlignment="1" applyProtection="1"/>
    <xf numFmtId="0" fontId="0" fillId="0" borderId="0" xfId="0" applyAlignment="1"/>
    <xf numFmtId="0" fontId="7" fillId="3" borderId="0" xfId="0" applyFont="1" applyFill="1" applyBorder="1" applyAlignment="1" applyProtection="1"/>
    <xf numFmtId="0" fontId="2" fillId="0" borderId="32" xfId="0" applyFont="1" applyBorder="1" applyAlignment="1">
      <alignment horizontal="center" wrapText="1"/>
    </xf>
    <xf numFmtId="0" fontId="0" fillId="0" borderId="20" xfId="0" applyBorder="1" applyAlignment="1">
      <alignment horizontal="center" wrapText="1"/>
    </xf>
    <xf numFmtId="0" fontId="0" fillId="0" borderId="18" xfId="0" applyBorder="1" applyAlignment="1">
      <alignment horizontal="center" wrapText="1"/>
    </xf>
    <xf numFmtId="0" fontId="0" fillId="0" borderId="12" xfId="0" applyBorder="1" applyAlignment="1"/>
    <xf numFmtId="0" fontId="0" fillId="0" borderId="0" xfId="0" applyBorder="1" applyAlignment="1"/>
    <xf numFmtId="0" fontId="0" fillId="0" borderId="1" xfId="0" applyBorder="1" applyAlignment="1"/>
    <xf numFmtId="0" fontId="0" fillId="0" borderId="24" xfId="0" applyBorder="1" applyAlignment="1"/>
    <xf numFmtId="0" fontId="0" fillId="0" borderId="3" xfId="0" applyBorder="1" applyAlignment="1"/>
    <xf numFmtId="0" fontId="0" fillId="0" borderId="2" xfId="0" applyBorder="1" applyAlignment="1"/>
    <xf numFmtId="0" fontId="10" fillId="3" borderId="0" xfId="0" applyFont="1" applyFill="1" applyAlignment="1">
      <alignment vertical="top" wrapText="1"/>
    </xf>
    <xf numFmtId="0" fontId="9" fillId="3" borderId="0" xfId="0" quotePrefix="1" applyFont="1" applyFill="1" applyBorder="1" applyAlignment="1" applyProtection="1">
      <alignment vertical="justify" wrapText="1"/>
    </xf>
    <xf numFmtId="0" fontId="12" fillId="5" borderId="27" xfId="0" applyFont="1" applyFill="1" applyBorder="1" applyAlignment="1">
      <alignment horizontal="center"/>
    </xf>
    <xf numFmtId="0" fontId="0" fillId="0" borderId="25" xfId="0" applyBorder="1" applyAlignment="1"/>
    <xf numFmtId="0" fontId="6" fillId="0" borderId="12" xfId="0" applyFont="1" applyFill="1" applyBorder="1" applyAlignment="1" applyProtection="1">
      <alignment horizontal="center"/>
    </xf>
    <xf numFmtId="0" fontId="6" fillId="4" borderId="12" xfId="0" applyFont="1" applyFill="1" applyBorder="1" applyAlignment="1" applyProtection="1">
      <alignment horizontal="center"/>
    </xf>
    <xf numFmtId="0" fontId="6" fillId="0" borderId="24" xfId="0" applyFont="1" applyFill="1" applyBorder="1" applyAlignment="1" applyProtection="1">
      <alignment horizontal="center"/>
    </xf>
    <xf numFmtId="0" fontId="14" fillId="5" borderId="72" xfId="0" applyFont="1" applyFill="1" applyBorder="1" applyAlignment="1">
      <alignment horizontal="center"/>
    </xf>
    <xf numFmtId="0" fontId="0" fillId="3" borderId="0" xfId="0" applyFill="1" applyAlignment="1"/>
    <xf numFmtId="0" fontId="12" fillId="5" borderId="71" xfId="0" applyFont="1" applyFill="1" applyBorder="1" applyAlignment="1">
      <alignment horizontal="center"/>
    </xf>
    <xf numFmtId="0" fontId="14" fillId="5" borderId="6" xfId="0" applyFont="1" applyFill="1" applyBorder="1" applyAlignment="1">
      <alignment horizontal="center"/>
    </xf>
    <xf numFmtId="0" fontId="0" fillId="5" borderId="25" xfId="0" applyFill="1" applyBorder="1" applyAlignment="1"/>
    <xf numFmtId="0" fontId="0" fillId="0" borderId="0" xfId="0" applyAlignment="1">
      <alignment vertical="top"/>
    </xf>
    <xf numFmtId="0" fontId="2" fillId="0" borderId="0" xfId="0" applyFont="1" applyAlignment="1">
      <alignment horizontal="left" wrapText="1"/>
    </xf>
    <xf numFmtId="0" fontId="2" fillId="0" borderId="0" xfId="0" applyFont="1" applyAlignment="1">
      <alignment horizontal="left"/>
    </xf>
    <xf numFmtId="0" fontId="0" fillId="0" borderId="20" xfId="0" quotePrefix="1" applyBorder="1" applyAlignment="1">
      <alignment vertical="center" wrapText="1"/>
    </xf>
    <xf numFmtId="0" fontId="0" fillId="0" borderId="18" xfId="0" applyBorder="1" applyAlignment="1">
      <alignment vertical="center"/>
    </xf>
    <xf numFmtId="0" fontId="0" fillId="0" borderId="0" xfId="0" applyAlignment="1">
      <alignment vertical="justify"/>
    </xf>
    <xf numFmtId="167" fontId="14" fillId="5" borderId="27" xfId="0" applyNumberFormat="1" applyFont="1" applyFill="1" applyBorder="1" applyAlignment="1">
      <alignment horizontal="center"/>
    </xf>
    <xf numFmtId="167" fontId="15" fillId="0" borderId="9" xfId="0" applyNumberFormat="1" applyFont="1" applyBorder="1" applyAlignment="1">
      <alignment horizontal="center"/>
    </xf>
    <xf numFmtId="167" fontId="15" fillId="0" borderId="25" xfId="0" applyNumberFormat="1" applyFont="1" applyBorder="1" applyAlignment="1">
      <alignment horizontal="center"/>
    </xf>
    <xf numFmtId="0" fontId="0" fillId="0" borderId="32" xfId="0" applyBorder="1" applyAlignment="1">
      <alignment vertical="center" wrapText="1"/>
    </xf>
    <xf numFmtId="0" fontId="2" fillId="0" borderId="0" xfId="0" applyFont="1" applyFill="1" applyBorder="1" applyAlignment="1" applyProtection="1">
      <alignment wrapText="1"/>
    </xf>
    <xf numFmtId="0" fontId="2" fillId="0" borderId="0" xfId="0" applyFont="1" applyAlignment="1">
      <alignment wrapText="1"/>
    </xf>
    <xf numFmtId="0" fontId="0" fillId="0" borderId="0" xfId="0" quotePrefix="1" applyBorder="1" applyAlignment="1">
      <alignment vertical="center" wrapText="1"/>
    </xf>
    <xf numFmtId="0" fontId="0" fillId="0" borderId="1" xfId="0" applyBorder="1" applyAlignment="1">
      <alignment vertical="center"/>
    </xf>
    <xf numFmtId="0" fontId="0" fillId="0" borderId="0" xfId="0" applyFill="1" applyAlignment="1">
      <alignment wrapText="1"/>
    </xf>
    <xf numFmtId="0" fontId="0" fillId="0" borderId="0" xfId="0" applyFill="1" applyAlignment="1"/>
    <xf numFmtId="0" fontId="9" fillId="3" borderId="0" xfId="0" quotePrefix="1" applyFont="1" applyFill="1" applyBorder="1" applyAlignment="1" applyProtection="1">
      <alignment vertical="center" wrapText="1"/>
    </xf>
    <xf numFmtId="0" fontId="0" fillId="0" borderId="0" xfId="0" applyAlignment="1">
      <alignment vertical="center"/>
    </xf>
    <xf numFmtId="0" fontId="12" fillId="5" borderId="6" xfId="0" applyFont="1" applyFill="1" applyBorder="1" applyAlignment="1">
      <alignment horizontal="center" wrapText="1"/>
    </xf>
    <xf numFmtId="0" fontId="12" fillId="5" borderId="9" xfId="0" applyFont="1" applyFill="1" applyBorder="1" applyAlignment="1">
      <alignment horizontal="center" wrapText="1"/>
    </xf>
    <xf numFmtId="0" fontId="12" fillId="5" borderId="9" xfId="0" applyFont="1" applyFill="1" applyBorder="1" applyAlignment="1"/>
    <xf numFmtId="0" fontId="12" fillId="5" borderId="25" xfId="0" applyFont="1" applyFill="1" applyBorder="1" applyAlignment="1"/>
    <xf numFmtId="0" fontId="12" fillId="5" borderId="0" xfId="0" applyFont="1" applyFill="1" applyAlignment="1"/>
    <xf numFmtId="1" fontId="26" fillId="3" borderId="0" xfId="2" applyNumberFormat="1" applyFont="1" applyFill="1" applyBorder="1" applyAlignment="1" applyProtection="1">
      <alignment horizontal="left"/>
    </xf>
    <xf numFmtId="0" fontId="0" fillId="0" borderId="0" xfId="0" applyAlignment="1">
      <alignment horizontal="left"/>
    </xf>
    <xf numFmtId="0" fontId="2" fillId="0" borderId="6" xfId="0" applyFont="1" applyBorder="1" applyAlignment="1">
      <alignment horizontal="justify"/>
    </xf>
    <xf numFmtId="0" fontId="0" fillId="0" borderId="0" xfId="0" applyAlignment="1">
      <alignment wrapText="1"/>
    </xf>
    <xf numFmtId="0" fontId="40" fillId="0" borderId="6" xfId="0" applyFont="1" applyFill="1" applyBorder="1" applyAlignment="1">
      <alignment vertical="center"/>
    </xf>
    <xf numFmtId="0" fontId="40" fillId="0" borderId="25" xfId="0" applyFont="1" applyFill="1" applyBorder="1" applyAlignment="1">
      <alignment vertical="center"/>
    </xf>
    <xf numFmtId="175" fontId="14" fillId="5" borderId="3" xfId="0" applyNumberFormat="1" applyFont="1" applyFill="1" applyBorder="1" applyAlignment="1">
      <alignment vertical="center"/>
    </xf>
    <xf numFmtId="175" fontId="14" fillId="5" borderId="2" xfId="0" applyNumberFormat="1" applyFont="1" applyFill="1" applyBorder="1" applyAlignment="1">
      <alignment vertical="center"/>
    </xf>
    <xf numFmtId="0" fontId="2" fillId="0" borderId="9" xfId="0" applyFont="1" applyBorder="1" applyAlignment="1">
      <alignment horizontal="justify"/>
    </xf>
    <xf numFmtId="1" fontId="29" fillId="3" borderId="0" xfId="2" applyNumberFormat="1" applyFont="1" applyFill="1" applyBorder="1" applyAlignment="1" applyProtection="1">
      <alignment horizontal="left"/>
    </xf>
    <xf numFmtId="0" fontId="29" fillId="3" borderId="0" xfId="2" applyFont="1" applyFill="1" applyAlignment="1" applyProtection="1">
      <alignment horizontal="left"/>
    </xf>
    <xf numFmtId="0" fontId="12" fillId="5" borderId="49" xfId="0" applyFont="1" applyFill="1" applyBorder="1" applyAlignment="1">
      <alignment horizontal="left"/>
    </xf>
    <xf numFmtId="0" fontId="0" fillId="0" borderId="66" xfId="0" applyBorder="1" applyAlignment="1"/>
    <xf numFmtId="0" fontId="12" fillId="5" borderId="24" xfId="0" applyFont="1" applyFill="1" applyBorder="1" applyAlignment="1">
      <alignment horizontal="left"/>
    </xf>
    <xf numFmtId="1" fontId="14" fillId="5" borderId="72" xfId="0" applyNumberFormat="1" applyFont="1" applyFill="1" applyBorder="1" applyAlignment="1">
      <alignment horizontal="center"/>
    </xf>
    <xf numFmtId="1" fontId="0" fillId="0" borderId="2" xfId="0" applyNumberFormat="1" applyBorder="1" applyAlignment="1"/>
    <xf numFmtId="0" fontId="2" fillId="0" borderId="32" xfId="0" applyFont="1" applyFill="1" applyBorder="1" applyAlignment="1">
      <alignment horizontal="center" wrapText="1"/>
    </xf>
    <xf numFmtId="0" fontId="2" fillId="0" borderId="20" xfId="0" applyFont="1" applyFill="1" applyBorder="1" applyAlignment="1">
      <alignment horizontal="center" wrapText="1"/>
    </xf>
    <xf numFmtId="0" fontId="2" fillId="0" borderId="18" xfId="0" applyFont="1" applyFill="1" applyBorder="1" applyAlignment="1">
      <alignment horizontal="center" wrapText="1"/>
    </xf>
    <xf numFmtId="0" fontId="0" fillId="0" borderId="12" xfId="0" applyFill="1" applyBorder="1" applyAlignment="1">
      <alignment wrapText="1"/>
    </xf>
    <xf numFmtId="0" fontId="0" fillId="0" borderId="0" xfId="0" applyFill="1" applyBorder="1" applyAlignment="1">
      <alignment wrapText="1"/>
    </xf>
    <xf numFmtId="0" fontId="0" fillId="0" borderId="1" xfId="0" applyFill="1" applyBorder="1" applyAlignment="1">
      <alignment wrapText="1"/>
    </xf>
    <xf numFmtId="0" fontId="0" fillId="0" borderId="24" xfId="0" applyFill="1" applyBorder="1" applyAlignment="1">
      <alignment wrapText="1"/>
    </xf>
    <xf numFmtId="0" fontId="0" fillId="0" borderId="3" xfId="0" applyFill="1" applyBorder="1" applyAlignment="1">
      <alignment wrapText="1"/>
    </xf>
    <xf numFmtId="0" fontId="0" fillId="0" borderId="2" xfId="0" applyFill="1" applyBorder="1" applyAlignment="1">
      <alignment wrapText="1"/>
    </xf>
    <xf numFmtId="0" fontId="12" fillId="5" borderId="6" xfId="0" applyFont="1" applyFill="1" applyBorder="1" applyAlignment="1">
      <alignment horizontal="center"/>
    </xf>
    <xf numFmtId="0" fontId="38" fillId="5" borderId="25" xfId="0" applyFont="1" applyFill="1" applyBorder="1" applyAlignment="1">
      <alignment horizontal="center"/>
    </xf>
    <xf numFmtId="164" fontId="14" fillId="5" borderId="72" xfId="0" applyNumberFormat="1" applyFont="1" applyFill="1" applyBorder="1" applyAlignment="1">
      <alignment horizontal="center"/>
    </xf>
    <xf numFmtId="164" fontId="0" fillId="0" borderId="2" xfId="0" applyNumberFormat="1" applyBorder="1" applyAlignment="1"/>
    <xf numFmtId="0" fontId="12" fillId="5" borderId="25" xfId="0" applyFont="1" applyFill="1" applyBorder="1" applyAlignment="1">
      <alignment horizontal="center"/>
    </xf>
    <xf numFmtId="2" fontId="6" fillId="4" borderId="12" xfId="0" applyNumberFormat="1" applyFont="1" applyFill="1" applyBorder="1" applyAlignment="1" applyProtection="1">
      <alignment horizontal="center"/>
    </xf>
    <xf numFmtId="2" fontId="0" fillId="0" borderId="1" xfId="0" applyNumberFormat="1" applyBorder="1" applyAlignment="1"/>
    <xf numFmtId="171" fontId="14" fillId="5" borderId="6" xfId="0" applyNumberFormat="1" applyFont="1" applyFill="1" applyBorder="1" applyAlignment="1">
      <alignment horizontal="center"/>
    </xf>
    <xf numFmtId="171" fontId="0" fillId="0" borderId="25" xfId="0" applyNumberFormat="1" applyBorder="1" applyAlignment="1"/>
    <xf numFmtId="0" fontId="0" fillId="0" borderId="2" xfId="0" applyFill="1" applyBorder="1" applyAlignment="1"/>
    <xf numFmtId="171" fontId="14" fillId="5" borderId="72" xfId="0" applyNumberFormat="1" applyFont="1" applyFill="1" applyBorder="1" applyAlignment="1">
      <alignment horizontal="center"/>
    </xf>
    <xf numFmtId="171" fontId="0" fillId="0" borderId="2" xfId="0" applyNumberFormat="1" applyBorder="1" applyAlignment="1"/>
    <xf numFmtId="171" fontId="6" fillId="0" borderId="21" xfId="0" quotePrefix="1" applyNumberFormat="1" applyFont="1" applyFill="1" applyBorder="1" applyAlignment="1">
      <alignment horizontal="right"/>
    </xf>
    <xf numFmtId="0" fontId="6" fillId="0" borderId="20" xfId="0" applyFont="1" applyBorder="1" applyAlignment="1">
      <alignment horizontal="right"/>
    </xf>
    <xf numFmtId="0" fontId="0" fillId="0" borderId="20" xfId="0" quotePrefix="1" applyBorder="1" applyAlignment="1">
      <alignment horizontal="right"/>
    </xf>
    <xf numFmtId="0" fontId="0" fillId="0" borderId="20" xfId="0" applyBorder="1" applyAlignment="1"/>
    <xf numFmtId="0" fontId="0" fillId="0" borderId="0" xfId="0" applyAlignment="1">
      <alignment vertical="top" wrapText="1"/>
    </xf>
    <xf numFmtId="0" fontId="0" fillId="0" borderId="0" xfId="0" applyAlignment="1">
      <alignment vertical="center" wrapText="1"/>
    </xf>
    <xf numFmtId="0" fontId="6" fillId="0" borderId="0" xfId="0" applyFont="1" applyFill="1" applyAlignment="1">
      <alignment vertical="center" wrapText="1"/>
    </xf>
    <xf numFmtId="0" fontId="6" fillId="0" borderId="0" xfId="0" applyFont="1" applyAlignment="1">
      <alignment vertical="center" wrapText="1"/>
    </xf>
    <xf numFmtId="0" fontId="2" fillId="0" borderId="0" xfId="0" applyFont="1" applyFill="1" applyBorder="1" applyAlignment="1" applyProtection="1">
      <alignment vertical="center" wrapText="1"/>
    </xf>
    <xf numFmtId="0" fontId="2" fillId="0" borderId="0" xfId="0" applyFont="1" applyAlignment="1">
      <alignment vertical="center" wrapText="1"/>
    </xf>
    <xf numFmtId="0" fontId="12" fillId="5" borderId="49" xfId="0" applyFont="1" applyFill="1" applyBorder="1" applyAlignment="1">
      <alignment vertical="center"/>
    </xf>
    <xf numFmtId="0" fontId="0" fillId="0" borderId="50" xfId="0" applyBorder="1" applyAlignment="1">
      <alignment vertical="center"/>
    </xf>
    <xf numFmtId="0" fontId="12" fillId="5" borderId="12" xfId="0" applyFont="1" applyFill="1" applyBorder="1" applyAlignment="1">
      <alignment vertical="center"/>
    </xf>
    <xf numFmtId="0" fontId="12" fillId="5" borderId="51" xfId="0" applyFont="1" applyFill="1" applyBorder="1" applyAlignment="1">
      <alignment vertical="center"/>
    </xf>
    <xf numFmtId="0" fontId="0" fillId="0" borderId="52" xfId="0" applyBorder="1" applyAlignment="1">
      <alignment vertical="center"/>
    </xf>
    <xf numFmtId="169" fontId="14" fillId="5" borderId="72" xfId="0" applyNumberFormat="1" applyFont="1" applyFill="1" applyBorder="1" applyAlignment="1">
      <alignment horizontal="center"/>
    </xf>
    <xf numFmtId="169" fontId="0" fillId="0" borderId="2" xfId="0" applyNumberFormat="1" applyBorder="1" applyAlignment="1"/>
    <xf numFmtId="0" fontId="0" fillId="0" borderId="0" xfId="0" applyFill="1" applyBorder="1" applyAlignment="1">
      <alignment vertical="center" wrapText="1"/>
    </xf>
    <xf numFmtId="0" fontId="12" fillId="5" borderId="71" xfId="0" applyFont="1" applyFill="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0" fillId="0" borderId="20" xfId="0" applyBorder="1" applyAlignment="1">
      <alignment horizontal="right"/>
    </xf>
    <xf numFmtId="2" fontId="14" fillId="5" borderId="27" xfId="0" applyNumberFormat="1" applyFont="1" applyFill="1" applyBorder="1" applyAlignment="1">
      <alignment horizontal="center" vertical="center"/>
    </xf>
    <xf numFmtId="0" fontId="0" fillId="0" borderId="25" xfId="0" applyBorder="1" applyAlignment="1">
      <alignment horizontal="center" vertical="center"/>
    </xf>
    <xf numFmtId="169" fontId="14" fillId="5" borderId="73" xfId="0" applyNumberFormat="1" applyFont="1" applyFill="1" applyBorder="1" applyAlignment="1">
      <alignment horizontal="center"/>
    </xf>
    <xf numFmtId="169" fontId="0" fillId="0" borderId="74" xfId="0" applyNumberFormat="1" applyBorder="1" applyAlignment="1"/>
    <xf numFmtId="169" fontId="14" fillId="5" borderId="75" xfId="0" applyNumberFormat="1" applyFont="1" applyFill="1" applyBorder="1" applyAlignment="1">
      <alignment horizontal="center"/>
    </xf>
    <xf numFmtId="169" fontId="0" fillId="0" borderId="76" xfId="0" applyNumberFormat="1" applyBorder="1" applyAlignment="1"/>
    <xf numFmtId="0" fontId="6" fillId="4" borderId="0" xfId="0" applyFont="1" applyFill="1" applyBorder="1" applyAlignment="1" applyProtection="1">
      <alignment horizontal="center"/>
    </xf>
    <xf numFmtId="0" fontId="0" fillId="4" borderId="1" xfId="0" applyFill="1" applyBorder="1" applyAlignment="1">
      <alignment horizontal="center"/>
    </xf>
  </cellXfs>
  <cellStyles count="5">
    <cellStyle name="Dezimal" xfId="1" builtinId="3"/>
    <cellStyle name="Hyperlink" xfId="2" builtinId="8"/>
    <cellStyle name="Ohne Wert" xfId="3"/>
    <cellStyle name="Prozent" xfId="4" builtinId="5"/>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ACACA"/>
      <rgbColor rgb="0000FF00"/>
      <rgbColor rgb="007F7F7F"/>
      <rgbColor rgb="00FFFF00"/>
      <rgbColor rgb="00FF00FF"/>
      <rgbColor rgb="0000FFFF"/>
      <rgbColor rgb="00FF0033"/>
      <rgbColor rgb="00EBEBEB"/>
      <rgbColor rgb="00000080"/>
      <rgbColor rgb="00666666"/>
      <rgbColor rgb="00800080"/>
      <rgbColor rgb="00FFA2A4"/>
      <rgbColor rgb="00C0C0C0"/>
      <rgbColor rgb="00B1B1B1"/>
      <rgbColor rgb="009999FF"/>
      <rgbColor rgb="00993366"/>
      <rgbColor rgb="00FFFFCC"/>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D5D5D5"/>
      <rgbColor rgb="00FF4F53"/>
      <rgbColor rgb="00FFCC00"/>
      <rgbColor rgb="00FF797C"/>
      <rgbColor rgb="00DDDDDD"/>
      <rgbColor rgb="009C9C9C"/>
      <rgbColor rgb="00969696"/>
      <rgbColor rgb="00003366"/>
      <rgbColor rgb="00DC002A"/>
      <rgbColor rgb="00F3F3FB"/>
      <rgbColor rgb="001F3F97"/>
      <rgbColor rgb="00E7E7F7"/>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chart1.xml><?xml version="1.0" encoding="utf-8"?>
<c:chartSpace xmlns:c="http://schemas.openxmlformats.org/drawingml/2006/chart" xmlns:a="http://schemas.openxmlformats.org/drawingml/2006/main" xmlns:r="http://schemas.openxmlformats.org/officeDocument/2006/relationships">
  <c:lang val="de-DE"/>
  <c:chart>
    <c:title>
      <c:tx>
        <c:rich>
          <a:bodyPr/>
          <a:lstStyle/>
          <a:p>
            <a:pPr>
              <a:defRPr sz="1200" b="1" i="0" u="none" strike="noStrike" baseline="0">
                <a:solidFill>
                  <a:srgbClr val="000000"/>
                </a:solidFill>
                <a:latin typeface="Arial"/>
                <a:ea typeface="Arial"/>
                <a:cs typeface="Arial"/>
              </a:defRPr>
            </a:pPr>
            <a:r>
              <a:rPr lang="de-DE"/>
              <a:t>Beta-Verteilungsfunktion</a:t>
            </a:r>
          </a:p>
        </c:rich>
      </c:tx>
      <c:layout>
        <c:manualLayout>
          <c:xMode val="edge"/>
          <c:yMode val="edge"/>
          <c:x val="0.29979496177465903"/>
          <c:y val="3.8596623480754801E-2"/>
        </c:manualLayout>
      </c:layout>
      <c:spPr>
        <a:noFill/>
        <a:ln w="25400">
          <a:noFill/>
        </a:ln>
      </c:spPr>
    </c:title>
    <c:plotArea>
      <c:layout>
        <c:manualLayout>
          <c:layoutTarget val="inner"/>
          <c:xMode val="edge"/>
          <c:yMode val="edge"/>
          <c:x val="9.2402556711367309E-2"/>
          <c:y val="0.23157974088452879"/>
          <c:w val="0.85626369219200404"/>
          <c:h val="0.61052840778648543"/>
        </c:manualLayout>
      </c:layout>
      <c:scatterChart>
        <c:scatterStyle val="lineMarker"/>
        <c:ser>
          <c:idx val="0"/>
          <c:order val="0"/>
          <c:spPr>
            <a:ln w="25400">
              <a:solidFill>
                <a:srgbClr val="1F3F97"/>
              </a:solidFill>
              <a:prstDash val="solid"/>
            </a:ln>
          </c:spPr>
          <c:marker>
            <c:symbol val="diamond"/>
            <c:size val="2"/>
            <c:spPr>
              <a:solidFill>
                <a:srgbClr val="000080"/>
              </a:solidFill>
              <a:ln>
                <a:solidFill>
                  <a:srgbClr val="000080"/>
                </a:solidFill>
                <a:prstDash val="solid"/>
              </a:ln>
            </c:spPr>
          </c:marker>
          <c:xVal>
            <c:numRef>
              <c:f>Betainv!$B$22:$B$122</c:f>
              <c:numCache>
                <c:formatCode>General</c:formatCode>
                <c:ptCount val="101"/>
                <c:pt idx="0">
                  <c:v>0</c:v>
                </c:pt>
                <c:pt idx="1">
                  <c:v>0.01</c:v>
                </c:pt>
                <c:pt idx="2">
                  <c:v>0.02</c:v>
                </c:pt>
                <c:pt idx="3">
                  <c:v>0.03</c:v>
                </c:pt>
                <c:pt idx="4">
                  <c:v>0.04</c:v>
                </c:pt>
                <c:pt idx="5">
                  <c:v>0.05</c:v>
                </c:pt>
                <c:pt idx="6">
                  <c:v>0.06</c:v>
                </c:pt>
                <c:pt idx="7">
                  <c:v>7.0000000000000007E-2</c:v>
                </c:pt>
                <c:pt idx="8">
                  <c:v>0.08</c:v>
                </c:pt>
                <c:pt idx="9">
                  <c:v>0.09</c:v>
                </c:pt>
                <c:pt idx="10">
                  <c:v>0.1</c:v>
                </c:pt>
                <c:pt idx="11">
                  <c:v>0.11</c:v>
                </c:pt>
                <c:pt idx="12">
                  <c:v>0.12</c:v>
                </c:pt>
                <c:pt idx="13">
                  <c:v>0.13</c:v>
                </c:pt>
                <c:pt idx="14">
                  <c:v>0.14000000000000001</c:v>
                </c:pt>
                <c:pt idx="15">
                  <c:v>0.15</c:v>
                </c:pt>
                <c:pt idx="16">
                  <c:v>0.16</c:v>
                </c:pt>
                <c:pt idx="17">
                  <c:v>0.17</c:v>
                </c:pt>
                <c:pt idx="18">
                  <c:v>0.18</c:v>
                </c:pt>
                <c:pt idx="19">
                  <c:v>0.19</c:v>
                </c:pt>
                <c:pt idx="20">
                  <c:v>0.2</c:v>
                </c:pt>
                <c:pt idx="21">
                  <c:v>0.21</c:v>
                </c:pt>
                <c:pt idx="22">
                  <c:v>0.22</c:v>
                </c:pt>
                <c:pt idx="23">
                  <c:v>0.23</c:v>
                </c:pt>
                <c:pt idx="24">
                  <c:v>0.24</c:v>
                </c:pt>
                <c:pt idx="25">
                  <c:v>0.25</c:v>
                </c:pt>
                <c:pt idx="26">
                  <c:v>0.26</c:v>
                </c:pt>
                <c:pt idx="27">
                  <c:v>0.27</c:v>
                </c:pt>
                <c:pt idx="28">
                  <c:v>0.28000000000000003</c:v>
                </c:pt>
                <c:pt idx="29">
                  <c:v>0.28999999999999998</c:v>
                </c:pt>
                <c:pt idx="30">
                  <c:v>0.3</c:v>
                </c:pt>
                <c:pt idx="31">
                  <c:v>0.31</c:v>
                </c:pt>
                <c:pt idx="32">
                  <c:v>0.32</c:v>
                </c:pt>
                <c:pt idx="33">
                  <c:v>0.33</c:v>
                </c:pt>
                <c:pt idx="34">
                  <c:v>0.34</c:v>
                </c:pt>
                <c:pt idx="35">
                  <c:v>0.35</c:v>
                </c:pt>
                <c:pt idx="36">
                  <c:v>0.36</c:v>
                </c:pt>
                <c:pt idx="37">
                  <c:v>0.37</c:v>
                </c:pt>
                <c:pt idx="38">
                  <c:v>0.38</c:v>
                </c:pt>
                <c:pt idx="39">
                  <c:v>0.39</c:v>
                </c:pt>
                <c:pt idx="40">
                  <c:v>0.4</c:v>
                </c:pt>
                <c:pt idx="41">
                  <c:v>0.41</c:v>
                </c:pt>
                <c:pt idx="42">
                  <c:v>0.42</c:v>
                </c:pt>
                <c:pt idx="43">
                  <c:v>0.43</c:v>
                </c:pt>
                <c:pt idx="44">
                  <c:v>0.44</c:v>
                </c:pt>
                <c:pt idx="45">
                  <c:v>0.45</c:v>
                </c:pt>
                <c:pt idx="46">
                  <c:v>0.46</c:v>
                </c:pt>
                <c:pt idx="47">
                  <c:v>0.47</c:v>
                </c:pt>
                <c:pt idx="48">
                  <c:v>0.48</c:v>
                </c:pt>
                <c:pt idx="49">
                  <c:v>0.49</c:v>
                </c:pt>
                <c:pt idx="50">
                  <c:v>0.5</c:v>
                </c:pt>
                <c:pt idx="51">
                  <c:v>0.51</c:v>
                </c:pt>
                <c:pt idx="52">
                  <c:v>0.52</c:v>
                </c:pt>
                <c:pt idx="53">
                  <c:v>0.53</c:v>
                </c:pt>
                <c:pt idx="54">
                  <c:v>0.54</c:v>
                </c:pt>
                <c:pt idx="55">
                  <c:v>0.55000000000000004</c:v>
                </c:pt>
                <c:pt idx="56">
                  <c:v>0.56000000000000005</c:v>
                </c:pt>
                <c:pt idx="57">
                  <c:v>0.56999999999999995</c:v>
                </c:pt>
                <c:pt idx="58">
                  <c:v>0.57999999999999996</c:v>
                </c:pt>
                <c:pt idx="59">
                  <c:v>0.59</c:v>
                </c:pt>
                <c:pt idx="60">
                  <c:v>0.6</c:v>
                </c:pt>
                <c:pt idx="61">
                  <c:v>0.61</c:v>
                </c:pt>
                <c:pt idx="62">
                  <c:v>0.62</c:v>
                </c:pt>
                <c:pt idx="63">
                  <c:v>0.63</c:v>
                </c:pt>
                <c:pt idx="64">
                  <c:v>0.64</c:v>
                </c:pt>
                <c:pt idx="65">
                  <c:v>0.65</c:v>
                </c:pt>
                <c:pt idx="66">
                  <c:v>0.66</c:v>
                </c:pt>
                <c:pt idx="67">
                  <c:v>0.67</c:v>
                </c:pt>
                <c:pt idx="68">
                  <c:v>0.68</c:v>
                </c:pt>
                <c:pt idx="69">
                  <c:v>0.69</c:v>
                </c:pt>
                <c:pt idx="70">
                  <c:v>0.7</c:v>
                </c:pt>
                <c:pt idx="71">
                  <c:v>0.71</c:v>
                </c:pt>
                <c:pt idx="72">
                  <c:v>0.72</c:v>
                </c:pt>
                <c:pt idx="73">
                  <c:v>0.73</c:v>
                </c:pt>
                <c:pt idx="74">
                  <c:v>0.74</c:v>
                </c:pt>
                <c:pt idx="75">
                  <c:v>0.75</c:v>
                </c:pt>
                <c:pt idx="76">
                  <c:v>0.76</c:v>
                </c:pt>
                <c:pt idx="77">
                  <c:v>0.77</c:v>
                </c:pt>
                <c:pt idx="78">
                  <c:v>0.78</c:v>
                </c:pt>
                <c:pt idx="79">
                  <c:v>0.79</c:v>
                </c:pt>
                <c:pt idx="80">
                  <c:v>0.8</c:v>
                </c:pt>
                <c:pt idx="81">
                  <c:v>0.81</c:v>
                </c:pt>
                <c:pt idx="82">
                  <c:v>0.82</c:v>
                </c:pt>
                <c:pt idx="83">
                  <c:v>0.83</c:v>
                </c:pt>
                <c:pt idx="84">
                  <c:v>0.84</c:v>
                </c:pt>
                <c:pt idx="85">
                  <c:v>0.85</c:v>
                </c:pt>
                <c:pt idx="86">
                  <c:v>0.86</c:v>
                </c:pt>
                <c:pt idx="87">
                  <c:v>0.87</c:v>
                </c:pt>
                <c:pt idx="88">
                  <c:v>0.88</c:v>
                </c:pt>
                <c:pt idx="89">
                  <c:v>0.89</c:v>
                </c:pt>
                <c:pt idx="90">
                  <c:v>0.9</c:v>
                </c:pt>
                <c:pt idx="91">
                  <c:v>0.91</c:v>
                </c:pt>
                <c:pt idx="92">
                  <c:v>0.92</c:v>
                </c:pt>
                <c:pt idx="93">
                  <c:v>0.93</c:v>
                </c:pt>
                <c:pt idx="94">
                  <c:v>0.94</c:v>
                </c:pt>
                <c:pt idx="95">
                  <c:v>0.95</c:v>
                </c:pt>
                <c:pt idx="96">
                  <c:v>0.96</c:v>
                </c:pt>
                <c:pt idx="97">
                  <c:v>0.97</c:v>
                </c:pt>
                <c:pt idx="98">
                  <c:v>0.98</c:v>
                </c:pt>
                <c:pt idx="99">
                  <c:v>0.99</c:v>
                </c:pt>
                <c:pt idx="100">
                  <c:v>1</c:v>
                </c:pt>
              </c:numCache>
            </c:numRef>
          </c:xVal>
          <c:yVal>
            <c:numRef>
              <c:f>Betainv!$C$22:$C$122</c:f>
              <c:numCache>
                <c:formatCode>General</c:formatCode>
                <c:ptCount val="101"/>
                <c:pt idx="0">
                  <c:v>0</c:v>
                </c:pt>
                <c:pt idx="1">
                  <c:v>2.9800000000762403E-4</c:v>
                </c:pt>
                <c:pt idx="2">
                  <c:v>1.184000000030291E-3</c:v>
                </c:pt>
                <c:pt idx="3">
                  <c:v>2.6460000000676936E-3</c:v>
                </c:pt>
                <c:pt idx="4">
                  <c:v>4.6720000001195233E-3</c:v>
                </c:pt>
                <c:pt idx="5">
                  <c:v>7.2500000001854744E-3</c:v>
                </c:pt>
                <c:pt idx="6">
                  <c:v>1.0368000000265241E-2</c:v>
                </c:pt>
                <c:pt idx="7">
                  <c:v>1.4014000000358523E-2</c:v>
                </c:pt>
                <c:pt idx="8">
                  <c:v>1.817600000046499E-2</c:v>
                </c:pt>
                <c:pt idx="9">
                  <c:v>2.2842000000584367E-2</c:v>
                </c:pt>
                <c:pt idx="10">
                  <c:v>2.8000000000716334E-2</c:v>
                </c:pt>
                <c:pt idx="11">
                  <c:v>3.3638000000860563E-2</c:v>
                </c:pt>
                <c:pt idx="12">
                  <c:v>3.9744000001016778E-2</c:v>
                </c:pt>
                <c:pt idx="13">
                  <c:v>4.630600000118465E-2</c:v>
                </c:pt>
                <c:pt idx="14">
                  <c:v>5.3312000001363859E-2</c:v>
                </c:pt>
                <c:pt idx="15">
                  <c:v>6.0750000001554137E-2</c:v>
                </c:pt>
                <c:pt idx="16">
                  <c:v>6.8608000001755168E-2</c:v>
                </c:pt>
                <c:pt idx="17">
                  <c:v>7.6874000001966689E-2</c:v>
                </c:pt>
                <c:pt idx="18">
                  <c:v>8.5536000002188278E-2</c:v>
                </c:pt>
                <c:pt idx="19">
                  <c:v>9.458200000241973E-2</c:v>
                </c:pt>
                <c:pt idx="20">
                  <c:v>0.10400000000266064</c:v>
                </c:pt>
                <c:pt idx="21">
                  <c:v>0.11377800000291084</c:v>
                </c:pt>
                <c:pt idx="22">
                  <c:v>0.12390400000316983</c:v>
                </c:pt>
                <c:pt idx="23">
                  <c:v>0.13436600000343754</c:v>
                </c:pt>
                <c:pt idx="24">
                  <c:v>0.14515200000371339</c:v>
                </c:pt>
                <c:pt idx="25">
                  <c:v>0.15625000000399725</c:v>
                </c:pt>
                <c:pt idx="26">
                  <c:v>0.16764800000428895</c:v>
                </c:pt>
                <c:pt idx="27">
                  <c:v>0.17933400000458799</c:v>
                </c:pt>
                <c:pt idx="28">
                  <c:v>0.19129600000489402</c:v>
                </c:pt>
                <c:pt idx="29">
                  <c:v>0.20352200000520657</c:v>
                </c:pt>
                <c:pt idx="30">
                  <c:v>0.21600000000552583</c:v>
                </c:pt>
                <c:pt idx="31">
                  <c:v>0.22871800000585127</c:v>
                </c:pt>
                <c:pt idx="32">
                  <c:v>0.24166400000618249</c:v>
                </c:pt>
                <c:pt idx="33">
                  <c:v>0.25482600000651917</c:v>
                </c:pt>
                <c:pt idx="34">
                  <c:v>0.26819200000686116</c:v>
                </c:pt>
                <c:pt idx="35">
                  <c:v>0.28175000000720796</c:v>
                </c:pt>
                <c:pt idx="36">
                  <c:v>0.29548800000755943</c:v>
                </c:pt>
                <c:pt idx="37">
                  <c:v>0.30939400000791517</c:v>
                </c:pt>
                <c:pt idx="38">
                  <c:v>0.32345600000827507</c:v>
                </c:pt>
                <c:pt idx="39">
                  <c:v>0.3376620000086385</c:v>
                </c:pt>
                <c:pt idx="40">
                  <c:v>0.35200000000900544</c:v>
                </c:pt>
                <c:pt idx="41">
                  <c:v>0.36645800000937501</c:v>
                </c:pt>
                <c:pt idx="42">
                  <c:v>0.38102400000974784</c:v>
                </c:pt>
                <c:pt idx="43">
                  <c:v>0.39568600001012294</c:v>
                </c:pt>
                <c:pt idx="44">
                  <c:v>0.41043200001050012</c:v>
                </c:pt>
                <c:pt idx="45">
                  <c:v>0.42525000001087926</c:v>
                </c:pt>
                <c:pt idx="46">
                  <c:v>0.44012800001126007</c:v>
                </c:pt>
                <c:pt idx="47">
                  <c:v>0.45505400001164148</c:v>
                </c:pt>
                <c:pt idx="48">
                  <c:v>0.47001600001202443</c:v>
                </c:pt>
                <c:pt idx="49">
                  <c:v>0.48500200001240756</c:v>
                </c:pt>
                <c:pt idx="50">
                  <c:v>0.50000000001279155</c:v>
                </c:pt>
                <c:pt idx="51">
                  <c:v>0.51499799998759244</c:v>
                </c:pt>
                <c:pt idx="52">
                  <c:v>0.52998399998797563</c:v>
                </c:pt>
                <c:pt idx="53">
                  <c:v>0.54494599998835858</c:v>
                </c:pt>
                <c:pt idx="54">
                  <c:v>0.55987199998874027</c:v>
                </c:pt>
                <c:pt idx="55">
                  <c:v>0.5747499999891208</c:v>
                </c:pt>
                <c:pt idx="56">
                  <c:v>0.58956799998950016</c:v>
                </c:pt>
                <c:pt idx="57">
                  <c:v>0.604313999989877</c:v>
                </c:pt>
                <c:pt idx="58">
                  <c:v>0.61897599999025243</c:v>
                </c:pt>
                <c:pt idx="59">
                  <c:v>0.63354199999062488</c:v>
                </c:pt>
                <c:pt idx="60">
                  <c:v>0.64799999999099456</c:v>
                </c:pt>
                <c:pt idx="61">
                  <c:v>0.66233799999136145</c:v>
                </c:pt>
                <c:pt idx="62">
                  <c:v>0.67654399999172488</c:v>
                </c:pt>
                <c:pt idx="63">
                  <c:v>0.69060599999208483</c:v>
                </c:pt>
                <c:pt idx="64">
                  <c:v>0.70451199999244052</c:v>
                </c:pt>
                <c:pt idx="65">
                  <c:v>0.71824999999279204</c:v>
                </c:pt>
                <c:pt idx="66">
                  <c:v>0.73180799999313884</c:v>
                </c:pt>
                <c:pt idx="67">
                  <c:v>0.74517399999348077</c:v>
                </c:pt>
                <c:pt idx="68">
                  <c:v>0.75833599999381773</c:v>
                </c:pt>
                <c:pt idx="69">
                  <c:v>0.7712819999941487</c:v>
                </c:pt>
                <c:pt idx="70">
                  <c:v>0.78399999999447401</c:v>
                </c:pt>
                <c:pt idx="71">
                  <c:v>0.7964779999947933</c:v>
                </c:pt>
                <c:pt idx="72">
                  <c:v>0.808703999995106</c:v>
                </c:pt>
                <c:pt idx="73">
                  <c:v>0.82066599999541201</c:v>
                </c:pt>
                <c:pt idx="74">
                  <c:v>0.83235199999571108</c:v>
                </c:pt>
                <c:pt idx="75">
                  <c:v>0.84374999999600275</c:v>
                </c:pt>
                <c:pt idx="76">
                  <c:v>0.85484799999628658</c:v>
                </c:pt>
                <c:pt idx="77">
                  <c:v>0.86563399999656254</c:v>
                </c:pt>
                <c:pt idx="78">
                  <c:v>0.87609599999683019</c:v>
                </c:pt>
                <c:pt idx="79">
                  <c:v>0.88622199999708928</c:v>
                </c:pt>
                <c:pt idx="80">
                  <c:v>0.89599999999733937</c:v>
                </c:pt>
                <c:pt idx="81">
                  <c:v>0.90541799999758033</c:v>
                </c:pt>
                <c:pt idx="82">
                  <c:v>0.91446399999781169</c:v>
                </c:pt>
                <c:pt idx="83">
                  <c:v>0.92312599999803324</c:v>
                </c:pt>
                <c:pt idx="84">
                  <c:v>0.93139199999824474</c:v>
                </c:pt>
                <c:pt idx="85">
                  <c:v>0.93924999999844583</c:v>
                </c:pt>
                <c:pt idx="86">
                  <c:v>0.94668799999863618</c:v>
                </c:pt>
                <c:pt idx="87">
                  <c:v>0.95369399999881532</c:v>
                </c:pt>
                <c:pt idx="88">
                  <c:v>0.96025599999898326</c:v>
                </c:pt>
                <c:pt idx="89">
                  <c:v>0.96636199999913952</c:v>
                </c:pt>
                <c:pt idx="90">
                  <c:v>0.97199999999928366</c:v>
                </c:pt>
                <c:pt idx="91">
                  <c:v>0.97715799999941566</c:v>
                </c:pt>
                <c:pt idx="92">
                  <c:v>0.98182399999953507</c:v>
                </c:pt>
                <c:pt idx="93">
                  <c:v>0.98598599999964154</c:v>
                </c:pt>
                <c:pt idx="94">
                  <c:v>0.98963199999973472</c:v>
                </c:pt>
                <c:pt idx="95">
                  <c:v>0.9927499999998145</c:v>
                </c:pt>
                <c:pt idx="96">
                  <c:v>0.99532799999988042</c:v>
                </c:pt>
                <c:pt idx="97">
                  <c:v>0.99735399999993235</c:v>
                </c:pt>
                <c:pt idx="98">
                  <c:v>0.99881599999996973</c:v>
                </c:pt>
                <c:pt idx="99">
                  <c:v>0.99970199999999243</c:v>
                </c:pt>
                <c:pt idx="100">
                  <c:v>1</c:v>
                </c:pt>
              </c:numCache>
            </c:numRef>
          </c:yVal>
        </c:ser>
        <c:axId val="58544128"/>
        <c:axId val="58546048"/>
      </c:scatterChart>
      <c:valAx>
        <c:axId val="58544128"/>
        <c:scaling>
          <c:orientation val="minMax"/>
        </c:scaling>
        <c:axPos val="b"/>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58546048"/>
        <c:crosses val="autoZero"/>
        <c:crossBetween val="midCat"/>
        <c:majorUnit val="0.1"/>
      </c:valAx>
      <c:valAx>
        <c:axId val="5854604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58544128"/>
        <c:crosses val="autoZero"/>
        <c:crossBetween val="midCat"/>
      </c:valAx>
      <c:spPr>
        <a:solidFill>
          <a:srgbClr val="F3F3FB"/>
        </a:solidFill>
        <a:ln w="12700">
          <a:solidFill>
            <a:srgbClr val="B1B1B1"/>
          </a:solidFill>
          <a:prstDash val="solid"/>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22" footer="0.4921259845000002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de-DE"/>
  <c:chart>
    <c:title>
      <c:tx>
        <c:rich>
          <a:bodyPr/>
          <a:lstStyle/>
          <a:p>
            <a:pPr>
              <a:defRPr sz="950" b="1" i="0" u="none" strike="noStrike" baseline="0">
                <a:solidFill>
                  <a:srgbClr val="000000"/>
                </a:solidFill>
                <a:latin typeface="Arial"/>
                <a:ea typeface="Arial"/>
                <a:cs typeface="Arial"/>
              </a:defRPr>
            </a:pPr>
            <a:r>
              <a:rPr lang="de-DE"/>
              <a:t>Beta-Dichtefunktion</a:t>
            </a:r>
          </a:p>
        </c:rich>
      </c:tx>
      <c:layout>
        <c:manualLayout>
          <c:xMode val="edge"/>
          <c:yMode val="edge"/>
          <c:x val="0.34756166547904294"/>
          <c:y val="1.8939463998372388E-2"/>
        </c:manualLayout>
      </c:layout>
      <c:spPr>
        <a:noFill/>
        <a:ln w="25400">
          <a:noFill/>
        </a:ln>
      </c:spPr>
    </c:title>
    <c:plotArea>
      <c:layout>
        <c:manualLayout>
          <c:layoutTarget val="inner"/>
          <c:xMode val="edge"/>
          <c:yMode val="edge"/>
          <c:x val="0.10569126669538143"/>
          <c:y val="0.21969778238111984"/>
          <c:w val="0.74390391558672264"/>
          <c:h val="0.62500231194628886"/>
        </c:manualLayout>
      </c:layout>
      <c:scatterChart>
        <c:scatterStyle val="lineMarker"/>
        <c:ser>
          <c:idx val="0"/>
          <c:order val="0"/>
          <c:spPr>
            <a:ln w="25400">
              <a:solidFill>
                <a:srgbClr val="000080"/>
              </a:solidFill>
              <a:prstDash val="solid"/>
            </a:ln>
          </c:spPr>
          <c:marker>
            <c:symbol val="diamond"/>
            <c:size val="2"/>
            <c:spPr>
              <a:solidFill>
                <a:srgbClr val="000080"/>
              </a:solidFill>
              <a:ln>
                <a:solidFill>
                  <a:srgbClr val="000080"/>
                </a:solidFill>
                <a:prstDash val="solid"/>
              </a:ln>
            </c:spPr>
          </c:marker>
          <c:xVal>
            <c:numRef>
              <c:f>Betainv!$B$22:$B$122</c:f>
              <c:numCache>
                <c:formatCode>General</c:formatCode>
                <c:ptCount val="101"/>
                <c:pt idx="0">
                  <c:v>0</c:v>
                </c:pt>
                <c:pt idx="1">
                  <c:v>0.01</c:v>
                </c:pt>
                <c:pt idx="2">
                  <c:v>0.02</c:v>
                </c:pt>
                <c:pt idx="3">
                  <c:v>0.03</c:v>
                </c:pt>
                <c:pt idx="4">
                  <c:v>0.04</c:v>
                </c:pt>
                <c:pt idx="5">
                  <c:v>0.05</c:v>
                </c:pt>
                <c:pt idx="6">
                  <c:v>0.06</c:v>
                </c:pt>
                <c:pt idx="7">
                  <c:v>7.0000000000000007E-2</c:v>
                </c:pt>
                <c:pt idx="8">
                  <c:v>0.08</c:v>
                </c:pt>
                <c:pt idx="9">
                  <c:v>0.09</c:v>
                </c:pt>
                <c:pt idx="10">
                  <c:v>0.1</c:v>
                </c:pt>
                <c:pt idx="11">
                  <c:v>0.11</c:v>
                </c:pt>
                <c:pt idx="12">
                  <c:v>0.12</c:v>
                </c:pt>
                <c:pt idx="13">
                  <c:v>0.13</c:v>
                </c:pt>
                <c:pt idx="14">
                  <c:v>0.14000000000000001</c:v>
                </c:pt>
                <c:pt idx="15">
                  <c:v>0.15</c:v>
                </c:pt>
                <c:pt idx="16">
                  <c:v>0.16</c:v>
                </c:pt>
                <c:pt idx="17">
                  <c:v>0.17</c:v>
                </c:pt>
                <c:pt idx="18">
                  <c:v>0.18</c:v>
                </c:pt>
                <c:pt idx="19">
                  <c:v>0.19</c:v>
                </c:pt>
                <c:pt idx="20">
                  <c:v>0.2</c:v>
                </c:pt>
                <c:pt idx="21">
                  <c:v>0.21</c:v>
                </c:pt>
                <c:pt idx="22">
                  <c:v>0.22</c:v>
                </c:pt>
                <c:pt idx="23">
                  <c:v>0.23</c:v>
                </c:pt>
                <c:pt idx="24">
                  <c:v>0.24</c:v>
                </c:pt>
                <c:pt idx="25">
                  <c:v>0.25</c:v>
                </c:pt>
                <c:pt idx="26">
                  <c:v>0.26</c:v>
                </c:pt>
                <c:pt idx="27">
                  <c:v>0.27</c:v>
                </c:pt>
                <c:pt idx="28">
                  <c:v>0.28000000000000003</c:v>
                </c:pt>
                <c:pt idx="29">
                  <c:v>0.28999999999999998</c:v>
                </c:pt>
                <c:pt idx="30">
                  <c:v>0.3</c:v>
                </c:pt>
                <c:pt idx="31">
                  <c:v>0.31</c:v>
                </c:pt>
                <c:pt idx="32">
                  <c:v>0.32</c:v>
                </c:pt>
                <c:pt idx="33">
                  <c:v>0.33</c:v>
                </c:pt>
                <c:pt idx="34">
                  <c:v>0.34</c:v>
                </c:pt>
                <c:pt idx="35">
                  <c:v>0.35</c:v>
                </c:pt>
                <c:pt idx="36">
                  <c:v>0.36</c:v>
                </c:pt>
                <c:pt idx="37">
                  <c:v>0.37</c:v>
                </c:pt>
                <c:pt idx="38">
                  <c:v>0.38</c:v>
                </c:pt>
                <c:pt idx="39">
                  <c:v>0.39</c:v>
                </c:pt>
                <c:pt idx="40">
                  <c:v>0.4</c:v>
                </c:pt>
                <c:pt idx="41">
                  <c:v>0.41</c:v>
                </c:pt>
                <c:pt idx="42">
                  <c:v>0.42</c:v>
                </c:pt>
                <c:pt idx="43">
                  <c:v>0.43</c:v>
                </c:pt>
                <c:pt idx="44">
                  <c:v>0.44</c:v>
                </c:pt>
                <c:pt idx="45">
                  <c:v>0.45</c:v>
                </c:pt>
                <c:pt idx="46">
                  <c:v>0.46</c:v>
                </c:pt>
                <c:pt idx="47">
                  <c:v>0.47</c:v>
                </c:pt>
                <c:pt idx="48">
                  <c:v>0.48</c:v>
                </c:pt>
                <c:pt idx="49">
                  <c:v>0.49</c:v>
                </c:pt>
                <c:pt idx="50">
                  <c:v>0.5</c:v>
                </c:pt>
                <c:pt idx="51">
                  <c:v>0.51</c:v>
                </c:pt>
                <c:pt idx="52">
                  <c:v>0.52</c:v>
                </c:pt>
                <c:pt idx="53">
                  <c:v>0.53</c:v>
                </c:pt>
                <c:pt idx="54">
                  <c:v>0.54</c:v>
                </c:pt>
                <c:pt idx="55">
                  <c:v>0.55000000000000004</c:v>
                </c:pt>
                <c:pt idx="56">
                  <c:v>0.56000000000000005</c:v>
                </c:pt>
                <c:pt idx="57">
                  <c:v>0.56999999999999995</c:v>
                </c:pt>
                <c:pt idx="58">
                  <c:v>0.57999999999999996</c:v>
                </c:pt>
                <c:pt idx="59">
                  <c:v>0.59</c:v>
                </c:pt>
                <c:pt idx="60">
                  <c:v>0.6</c:v>
                </c:pt>
                <c:pt idx="61">
                  <c:v>0.61</c:v>
                </c:pt>
                <c:pt idx="62">
                  <c:v>0.62</c:v>
                </c:pt>
                <c:pt idx="63">
                  <c:v>0.63</c:v>
                </c:pt>
                <c:pt idx="64">
                  <c:v>0.64</c:v>
                </c:pt>
                <c:pt idx="65">
                  <c:v>0.65</c:v>
                </c:pt>
                <c:pt idx="66">
                  <c:v>0.66</c:v>
                </c:pt>
                <c:pt idx="67">
                  <c:v>0.67</c:v>
                </c:pt>
                <c:pt idx="68">
                  <c:v>0.68</c:v>
                </c:pt>
                <c:pt idx="69">
                  <c:v>0.69</c:v>
                </c:pt>
                <c:pt idx="70">
                  <c:v>0.7</c:v>
                </c:pt>
                <c:pt idx="71">
                  <c:v>0.71</c:v>
                </c:pt>
                <c:pt idx="72">
                  <c:v>0.72</c:v>
                </c:pt>
                <c:pt idx="73">
                  <c:v>0.73</c:v>
                </c:pt>
                <c:pt idx="74">
                  <c:v>0.74</c:v>
                </c:pt>
                <c:pt idx="75">
                  <c:v>0.75</c:v>
                </c:pt>
                <c:pt idx="76">
                  <c:v>0.76</c:v>
                </c:pt>
                <c:pt idx="77">
                  <c:v>0.77</c:v>
                </c:pt>
                <c:pt idx="78">
                  <c:v>0.78</c:v>
                </c:pt>
                <c:pt idx="79">
                  <c:v>0.79</c:v>
                </c:pt>
                <c:pt idx="80">
                  <c:v>0.8</c:v>
                </c:pt>
                <c:pt idx="81">
                  <c:v>0.81</c:v>
                </c:pt>
                <c:pt idx="82">
                  <c:v>0.82</c:v>
                </c:pt>
                <c:pt idx="83">
                  <c:v>0.83</c:v>
                </c:pt>
                <c:pt idx="84">
                  <c:v>0.84</c:v>
                </c:pt>
                <c:pt idx="85">
                  <c:v>0.85</c:v>
                </c:pt>
                <c:pt idx="86">
                  <c:v>0.86</c:v>
                </c:pt>
                <c:pt idx="87">
                  <c:v>0.87</c:v>
                </c:pt>
                <c:pt idx="88">
                  <c:v>0.88</c:v>
                </c:pt>
                <c:pt idx="89">
                  <c:v>0.89</c:v>
                </c:pt>
                <c:pt idx="90">
                  <c:v>0.9</c:v>
                </c:pt>
                <c:pt idx="91">
                  <c:v>0.91</c:v>
                </c:pt>
                <c:pt idx="92">
                  <c:v>0.92</c:v>
                </c:pt>
                <c:pt idx="93">
                  <c:v>0.93</c:v>
                </c:pt>
                <c:pt idx="94">
                  <c:v>0.94</c:v>
                </c:pt>
                <c:pt idx="95">
                  <c:v>0.95</c:v>
                </c:pt>
                <c:pt idx="96">
                  <c:v>0.96</c:v>
                </c:pt>
                <c:pt idx="97">
                  <c:v>0.97</c:v>
                </c:pt>
                <c:pt idx="98">
                  <c:v>0.98</c:v>
                </c:pt>
                <c:pt idx="99">
                  <c:v>0.99</c:v>
                </c:pt>
                <c:pt idx="100">
                  <c:v>1</c:v>
                </c:pt>
              </c:numCache>
            </c:numRef>
          </c:xVal>
          <c:yVal>
            <c:numRef>
              <c:f>Betainv!$D$23:$D$122</c:f>
              <c:numCache>
                <c:formatCode>General</c:formatCode>
                <c:ptCount val="100"/>
                <c:pt idx="0">
                  <c:v>2.9800000000762403E-4</c:v>
                </c:pt>
                <c:pt idx="1">
                  <c:v>8.8600000002266705E-4</c:v>
                </c:pt>
                <c:pt idx="2">
                  <c:v>1.4620000000374026E-3</c:v>
                </c:pt>
                <c:pt idx="3">
                  <c:v>2.0260000000518297E-3</c:v>
                </c:pt>
                <c:pt idx="4">
                  <c:v>2.5780000000659511E-3</c:v>
                </c:pt>
                <c:pt idx="5">
                  <c:v>3.118000000079767E-3</c:v>
                </c:pt>
                <c:pt idx="6">
                  <c:v>3.6460000000932812E-3</c:v>
                </c:pt>
                <c:pt idx="7">
                  <c:v>4.1620000001064677E-3</c:v>
                </c:pt>
                <c:pt idx="8">
                  <c:v>4.6660000001193767E-3</c:v>
                </c:pt>
                <c:pt idx="9">
                  <c:v>5.1580000001319667E-3</c:v>
                </c:pt>
                <c:pt idx="10">
                  <c:v>5.638000000144229E-3</c:v>
                </c:pt>
                <c:pt idx="11">
                  <c:v>6.1060000001562156E-3</c:v>
                </c:pt>
                <c:pt idx="12">
                  <c:v>6.562000000167871E-3</c:v>
                </c:pt>
                <c:pt idx="13">
                  <c:v>7.0060000001792092E-3</c:v>
                </c:pt>
                <c:pt idx="14">
                  <c:v>7.4380000001902785E-3</c:v>
                </c:pt>
                <c:pt idx="15">
                  <c:v>7.8580000002010306E-3</c:v>
                </c:pt>
                <c:pt idx="16">
                  <c:v>8.2660000002115208E-3</c:v>
                </c:pt>
                <c:pt idx="17">
                  <c:v>8.6620000002215897E-3</c:v>
                </c:pt>
                <c:pt idx="18">
                  <c:v>9.0460000002314522E-3</c:v>
                </c:pt>
                <c:pt idx="19">
                  <c:v>9.4180000002409142E-3</c:v>
                </c:pt>
                <c:pt idx="20">
                  <c:v>9.7780000002501977E-3</c:v>
                </c:pt>
                <c:pt idx="21">
                  <c:v>1.0126000000258983E-2</c:v>
                </c:pt>
                <c:pt idx="22">
                  <c:v>1.0462000000267715E-2</c:v>
                </c:pt>
                <c:pt idx="23">
                  <c:v>1.0786000000275853E-2</c:v>
                </c:pt>
                <c:pt idx="24">
                  <c:v>1.1098000000283853E-2</c:v>
                </c:pt>
                <c:pt idx="25">
                  <c:v>1.1398000000291703E-2</c:v>
                </c:pt>
                <c:pt idx="26">
                  <c:v>1.1686000000299041E-2</c:v>
                </c:pt>
                <c:pt idx="27">
                  <c:v>1.1962000000306033E-2</c:v>
                </c:pt>
                <c:pt idx="28">
                  <c:v>1.2226000000312542E-2</c:v>
                </c:pt>
                <c:pt idx="29">
                  <c:v>1.2478000000319261E-2</c:v>
                </c:pt>
                <c:pt idx="30">
                  <c:v>1.2718000000325441E-2</c:v>
                </c:pt>
                <c:pt idx="31">
                  <c:v>1.294600000033122E-2</c:v>
                </c:pt>
                <c:pt idx="32">
                  <c:v>1.3162000000336682E-2</c:v>
                </c:pt>
                <c:pt idx="33">
                  <c:v>1.3366000000341993E-2</c:v>
                </c:pt>
                <c:pt idx="34">
                  <c:v>1.3558000000346793E-2</c:v>
                </c:pt>
                <c:pt idx="35">
                  <c:v>1.3738000000351469E-2</c:v>
                </c:pt>
                <c:pt idx="36">
                  <c:v>1.3906000000355745E-2</c:v>
                </c:pt>
                <c:pt idx="37">
                  <c:v>1.4062000000359898E-2</c:v>
                </c:pt>
                <c:pt idx="38">
                  <c:v>1.4206000000363428E-2</c:v>
                </c:pt>
                <c:pt idx="39">
                  <c:v>1.4338000000366946E-2</c:v>
                </c:pt>
                <c:pt idx="40">
                  <c:v>1.4458000000369564E-2</c:v>
                </c:pt>
                <c:pt idx="41">
                  <c:v>1.4566000000372836E-2</c:v>
                </c:pt>
                <c:pt idx="42">
                  <c:v>1.4662000000375097E-2</c:v>
                </c:pt>
                <c:pt idx="43">
                  <c:v>1.474600000037718E-2</c:v>
                </c:pt>
                <c:pt idx="44">
                  <c:v>1.4818000000379139E-2</c:v>
                </c:pt>
                <c:pt idx="45">
                  <c:v>1.4878000000380809E-2</c:v>
                </c:pt>
                <c:pt idx="46">
                  <c:v>1.4926000000381412E-2</c:v>
                </c:pt>
                <c:pt idx="47">
                  <c:v>1.4962000000382947E-2</c:v>
                </c:pt>
                <c:pt idx="48">
                  <c:v>1.4986000000383137E-2</c:v>
                </c:pt>
                <c:pt idx="49">
                  <c:v>1.4998000000383982E-2</c:v>
                </c:pt>
                <c:pt idx="50">
                  <c:v>1.4997999974800891E-2</c:v>
                </c:pt>
                <c:pt idx="51">
                  <c:v>1.4986000000383193E-2</c:v>
                </c:pt>
                <c:pt idx="52">
                  <c:v>1.4962000000382947E-2</c:v>
                </c:pt>
                <c:pt idx="53">
                  <c:v>1.492600000038169E-2</c:v>
                </c:pt>
                <c:pt idx="54">
                  <c:v>1.4878000000380531E-2</c:v>
                </c:pt>
                <c:pt idx="55">
                  <c:v>1.4818000000379361E-2</c:v>
                </c:pt>
                <c:pt idx="56">
                  <c:v>1.4746000000376847E-2</c:v>
                </c:pt>
                <c:pt idx="57">
                  <c:v>1.466200000037543E-2</c:v>
                </c:pt>
                <c:pt idx="58">
                  <c:v>1.4566000000372448E-2</c:v>
                </c:pt>
                <c:pt idx="59">
                  <c:v>1.4458000000369675E-2</c:v>
                </c:pt>
                <c:pt idx="60">
                  <c:v>1.4338000000366891E-2</c:v>
                </c:pt>
                <c:pt idx="61">
                  <c:v>1.4206000000363428E-2</c:v>
                </c:pt>
                <c:pt idx="62">
                  <c:v>1.4062000000359953E-2</c:v>
                </c:pt>
                <c:pt idx="63">
                  <c:v>1.3906000000355689E-2</c:v>
                </c:pt>
                <c:pt idx="64">
                  <c:v>1.3738000000351525E-2</c:v>
                </c:pt>
                <c:pt idx="65">
                  <c:v>1.3558000000346793E-2</c:v>
                </c:pt>
                <c:pt idx="66">
                  <c:v>1.3366000000341938E-2</c:v>
                </c:pt>
                <c:pt idx="67">
                  <c:v>1.316200000033696E-2</c:v>
                </c:pt>
                <c:pt idx="68">
                  <c:v>1.2946000000330971E-2</c:v>
                </c:pt>
                <c:pt idx="69">
                  <c:v>1.2718000000325302E-2</c:v>
                </c:pt>
                <c:pt idx="70">
                  <c:v>1.2478000000319289E-2</c:v>
                </c:pt>
                <c:pt idx="71">
                  <c:v>1.2226000000312709E-2</c:v>
                </c:pt>
                <c:pt idx="72">
                  <c:v>1.1962000000306006E-2</c:v>
                </c:pt>
                <c:pt idx="73">
                  <c:v>1.1686000000299068E-2</c:v>
                </c:pt>
                <c:pt idx="74">
                  <c:v>1.1398000000291675E-2</c:v>
                </c:pt>
                <c:pt idx="75">
                  <c:v>1.1098000000283825E-2</c:v>
                </c:pt>
                <c:pt idx="76">
                  <c:v>1.0786000000275964E-2</c:v>
                </c:pt>
                <c:pt idx="77">
                  <c:v>1.0462000000267646E-2</c:v>
                </c:pt>
                <c:pt idx="78">
                  <c:v>1.0126000000259094E-2</c:v>
                </c:pt>
                <c:pt idx="79">
                  <c:v>9.7780000002500866E-3</c:v>
                </c:pt>
                <c:pt idx="80">
                  <c:v>9.4180000002409558E-3</c:v>
                </c:pt>
                <c:pt idx="81">
                  <c:v>9.046000000231369E-3</c:v>
                </c:pt>
                <c:pt idx="82">
                  <c:v>8.662000000221548E-3</c:v>
                </c:pt>
                <c:pt idx="83">
                  <c:v>8.2660000002114931E-3</c:v>
                </c:pt>
                <c:pt idx="84">
                  <c:v>7.858000000201093E-3</c:v>
                </c:pt>
                <c:pt idx="85">
                  <c:v>7.4380000001903479E-3</c:v>
                </c:pt>
                <c:pt idx="86">
                  <c:v>7.0060000001791467E-3</c:v>
                </c:pt>
                <c:pt idx="87">
                  <c:v>6.5620000001679335E-3</c:v>
                </c:pt>
                <c:pt idx="88">
                  <c:v>6.1060000001562642E-3</c:v>
                </c:pt>
                <c:pt idx="89">
                  <c:v>5.6380000001441388E-3</c:v>
                </c:pt>
                <c:pt idx="90">
                  <c:v>5.1580000001320014E-3</c:v>
                </c:pt>
                <c:pt idx="91">
                  <c:v>4.666000000119408E-3</c:v>
                </c:pt>
                <c:pt idx="92">
                  <c:v>4.1620000001064694E-3</c:v>
                </c:pt>
                <c:pt idx="93">
                  <c:v>3.6460000000931858E-3</c:v>
                </c:pt>
                <c:pt idx="94">
                  <c:v>3.1180000000797792E-3</c:v>
                </c:pt>
                <c:pt idx="95">
                  <c:v>2.5780000000659165E-3</c:v>
                </c:pt>
                <c:pt idx="96">
                  <c:v>2.0260000000519307E-3</c:v>
                </c:pt>
                <c:pt idx="97">
                  <c:v>1.4620000000373778E-3</c:v>
                </c:pt>
                <c:pt idx="98">
                  <c:v>8.8600000002270196E-4</c:v>
                </c:pt>
                <c:pt idx="99">
                  <c:v>2.9800000000756999E-4</c:v>
                </c:pt>
              </c:numCache>
            </c:numRef>
          </c:yVal>
        </c:ser>
        <c:axId val="58577664"/>
        <c:axId val="58579584"/>
      </c:scatterChart>
      <c:valAx>
        <c:axId val="58577664"/>
        <c:scaling>
          <c:orientation val="minMax"/>
        </c:scaling>
        <c:axPos val="b"/>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58579584"/>
        <c:crosses val="autoZero"/>
        <c:crossBetween val="midCat"/>
        <c:majorUnit val="0.1"/>
      </c:valAx>
      <c:valAx>
        <c:axId val="5857958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58577664"/>
        <c:crosses val="autoZero"/>
        <c:crossBetween val="midCat"/>
      </c:valAx>
      <c:spPr>
        <a:solidFill>
          <a:srgbClr val="F3F3FB"/>
        </a:solidFill>
        <a:ln w="12700">
          <a:solidFill>
            <a:srgbClr val="B1B1B1"/>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22" footer="0.4921259845000002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de-DE"/>
  <c:chart>
    <c:title>
      <c:tx>
        <c:rich>
          <a:bodyPr/>
          <a:lstStyle/>
          <a:p>
            <a:pPr>
              <a:defRPr sz="1200" b="1" i="0" u="none" strike="noStrike" baseline="0">
                <a:solidFill>
                  <a:srgbClr val="000000"/>
                </a:solidFill>
                <a:latin typeface="Arial"/>
                <a:ea typeface="Arial"/>
                <a:cs typeface="Arial"/>
              </a:defRPr>
            </a:pPr>
            <a:r>
              <a:rPr lang="de-DE"/>
              <a:t>Beta-Verteilungsfunktion</a:t>
            </a:r>
          </a:p>
        </c:rich>
      </c:tx>
      <c:layout>
        <c:manualLayout>
          <c:xMode val="edge"/>
          <c:yMode val="edge"/>
          <c:x val="0.35151567163185354"/>
          <c:y val="3.6789297658862907E-2"/>
        </c:manualLayout>
      </c:layout>
      <c:spPr>
        <a:noFill/>
        <a:ln w="25400">
          <a:noFill/>
        </a:ln>
      </c:spPr>
    </c:title>
    <c:plotArea>
      <c:layout>
        <c:manualLayout>
          <c:layoutTarget val="inner"/>
          <c:xMode val="edge"/>
          <c:yMode val="edge"/>
          <c:x val="6.8181919066523239E-2"/>
          <c:y val="0.22408026755852842"/>
          <c:w val="0.89394071664997221"/>
          <c:h val="0.62541806020066859"/>
        </c:manualLayout>
      </c:layout>
      <c:scatterChart>
        <c:scatterStyle val="lineMarker"/>
        <c:ser>
          <c:idx val="0"/>
          <c:order val="0"/>
          <c:spPr>
            <a:ln w="25400">
              <a:solidFill>
                <a:srgbClr val="000080"/>
              </a:solidFill>
              <a:prstDash val="solid"/>
            </a:ln>
          </c:spPr>
          <c:marker>
            <c:symbol val="diamond"/>
            <c:size val="2"/>
            <c:spPr>
              <a:solidFill>
                <a:srgbClr val="000080"/>
              </a:solidFill>
              <a:ln>
                <a:solidFill>
                  <a:srgbClr val="000080"/>
                </a:solidFill>
                <a:prstDash val="solid"/>
              </a:ln>
            </c:spPr>
          </c:marker>
          <c:xVal>
            <c:numRef>
              <c:f>Betavert!$B$22:$B$122</c:f>
              <c:numCache>
                <c:formatCode>General</c:formatCode>
                <c:ptCount val="101"/>
                <c:pt idx="0">
                  <c:v>0</c:v>
                </c:pt>
                <c:pt idx="1">
                  <c:v>0.01</c:v>
                </c:pt>
                <c:pt idx="2">
                  <c:v>0.02</c:v>
                </c:pt>
                <c:pt idx="3">
                  <c:v>0.03</c:v>
                </c:pt>
                <c:pt idx="4">
                  <c:v>0.04</c:v>
                </c:pt>
                <c:pt idx="5">
                  <c:v>0.05</c:v>
                </c:pt>
                <c:pt idx="6">
                  <c:v>0.06</c:v>
                </c:pt>
                <c:pt idx="7">
                  <c:v>7.0000000000000007E-2</c:v>
                </c:pt>
                <c:pt idx="8">
                  <c:v>0.08</c:v>
                </c:pt>
                <c:pt idx="9">
                  <c:v>0.09</c:v>
                </c:pt>
                <c:pt idx="10">
                  <c:v>0.1</c:v>
                </c:pt>
                <c:pt idx="11">
                  <c:v>0.11</c:v>
                </c:pt>
                <c:pt idx="12">
                  <c:v>0.12</c:v>
                </c:pt>
                <c:pt idx="13">
                  <c:v>0.13</c:v>
                </c:pt>
                <c:pt idx="14">
                  <c:v>0.14000000000000001</c:v>
                </c:pt>
                <c:pt idx="15">
                  <c:v>0.15</c:v>
                </c:pt>
                <c:pt idx="16">
                  <c:v>0.16</c:v>
                </c:pt>
                <c:pt idx="17">
                  <c:v>0.17</c:v>
                </c:pt>
                <c:pt idx="18">
                  <c:v>0.18</c:v>
                </c:pt>
                <c:pt idx="19">
                  <c:v>0.19</c:v>
                </c:pt>
                <c:pt idx="20">
                  <c:v>0.2</c:v>
                </c:pt>
                <c:pt idx="21">
                  <c:v>0.21</c:v>
                </c:pt>
                <c:pt idx="22">
                  <c:v>0.22</c:v>
                </c:pt>
                <c:pt idx="23">
                  <c:v>0.23</c:v>
                </c:pt>
                <c:pt idx="24">
                  <c:v>0.24</c:v>
                </c:pt>
                <c:pt idx="25">
                  <c:v>0.25</c:v>
                </c:pt>
                <c:pt idx="26">
                  <c:v>0.26</c:v>
                </c:pt>
                <c:pt idx="27">
                  <c:v>0.27</c:v>
                </c:pt>
                <c:pt idx="28">
                  <c:v>0.28000000000000003</c:v>
                </c:pt>
                <c:pt idx="29">
                  <c:v>0.28999999999999998</c:v>
                </c:pt>
                <c:pt idx="30">
                  <c:v>0.3</c:v>
                </c:pt>
                <c:pt idx="31">
                  <c:v>0.31</c:v>
                </c:pt>
                <c:pt idx="32">
                  <c:v>0.32</c:v>
                </c:pt>
                <c:pt idx="33">
                  <c:v>0.33</c:v>
                </c:pt>
                <c:pt idx="34">
                  <c:v>0.34</c:v>
                </c:pt>
                <c:pt idx="35">
                  <c:v>0.35</c:v>
                </c:pt>
                <c:pt idx="36">
                  <c:v>0.36</c:v>
                </c:pt>
                <c:pt idx="37">
                  <c:v>0.37</c:v>
                </c:pt>
                <c:pt idx="38">
                  <c:v>0.38</c:v>
                </c:pt>
                <c:pt idx="39">
                  <c:v>0.39</c:v>
                </c:pt>
                <c:pt idx="40">
                  <c:v>0.4</c:v>
                </c:pt>
                <c:pt idx="41">
                  <c:v>0.41</c:v>
                </c:pt>
                <c:pt idx="42">
                  <c:v>0.42</c:v>
                </c:pt>
                <c:pt idx="43">
                  <c:v>0.43</c:v>
                </c:pt>
                <c:pt idx="44">
                  <c:v>0.44</c:v>
                </c:pt>
                <c:pt idx="45">
                  <c:v>0.45</c:v>
                </c:pt>
                <c:pt idx="46">
                  <c:v>0.46</c:v>
                </c:pt>
                <c:pt idx="47">
                  <c:v>0.47</c:v>
                </c:pt>
                <c:pt idx="48">
                  <c:v>0.48</c:v>
                </c:pt>
                <c:pt idx="49">
                  <c:v>0.49</c:v>
                </c:pt>
                <c:pt idx="50">
                  <c:v>0.5</c:v>
                </c:pt>
                <c:pt idx="51">
                  <c:v>0.51</c:v>
                </c:pt>
                <c:pt idx="52">
                  <c:v>0.52</c:v>
                </c:pt>
                <c:pt idx="53">
                  <c:v>0.53</c:v>
                </c:pt>
                <c:pt idx="54">
                  <c:v>0.54</c:v>
                </c:pt>
                <c:pt idx="55">
                  <c:v>0.55000000000000004</c:v>
                </c:pt>
                <c:pt idx="56">
                  <c:v>0.56000000000000005</c:v>
                </c:pt>
                <c:pt idx="57">
                  <c:v>0.56999999999999995</c:v>
                </c:pt>
                <c:pt idx="58">
                  <c:v>0.57999999999999996</c:v>
                </c:pt>
                <c:pt idx="59">
                  <c:v>0.59</c:v>
                </c:pt>
                <c:pt idx="60">
                  <c:v>0.6</c:v>
                </c:pt>
                <c:pt idx="61">
                  <c:v>0.61</c:v>
                </c:pt>
                <c:pt idx="62">
                  <c:v>0.62</c:v>
                </c:pt>
                <c:pt idx="63">
                  <c:v>0.63</c:v>
                </c:pt>
                <c:pt idx="64">
                  <c:v>0.64</c:v>
                </c:pt>
                <c:pt idx="65">
                  <c:v>0.65</c:v>
                </c:pt>
                <c:pt idx="66">
                  <c:v>0.66</c:v>
                </c:pt>
                <c:pt idx="67">
                  <c:v>0.67</c:v>
                </c:pt>
                <c:pt idx="68">
                  <c:v>0.68</c:v>
                </c:pt>
                <c:pt idx="69">
                  <c:v>0.69</c:v>
                </c:pt>
                <c:pt idx="70">
                  <c:v>0.7</c:v>
                </c:pt>
                <c:pt idx="71">
                  <c:v>0.71</c:v>
                </c:pt>
                <c:pt idx="72">
                  <c:v>0.72</c:v>
                </c:pt>
                <c:pt idx="73">
                  <c:v>0.73</c:v>
                </c:pt>
                <c:pt idx="74">
                  <c:v>0.74</c:v>
                </c:pt>
                <c:pt idx="75">
                  <c:v>0.75</c:v>
                </c:pt>
                <c:pt idx="76">
                  <c:v>0.76</c:v>
                </c:pt>
                <c:pt idx="77">
                  <c:v>0.77</c:v>
                </c:pt>
                <c:pt idx="78">
                  <c:v>0.78</c:v>
                </c:pt>
                <c:pt idx="79">
                  <c:v>0.79</c:v>
                </c:pt>
                <c:pt idx="80">
                  <c:v>0.8</c:v>
                </c:pt>
                <c:pt idx="81">
                  <c:v>0.81</c:v>
                </c:pt>
                <c:pt idx="82">
                  <c:v>0.82</c:v>
                </c:pt>
                <c:pt idx="83">
                  <c:v>0.83</c:v>
                </c:pt>
                <c:pt idx="84">
                  <c:v>0.84</c:v>
                </c:pt>
                <c:pt idx="85">
                  <c:v>0.85</c:v>
                </c:pt>
                <c:pt idx="86">
                  <c:v>0.86</c:v>
                </c:pt>
                <c:pt idx="87">
                  <c:v>0.87</c:v>
                </c:pt>
                <c:pt idx="88">
                  <c:v>0.88</c:v>
                </c:pt>
                <c:pt idx="89">
                  <c:v>0.89</c:v>
                </c:pt>
                <c:pt idx="90">
                  <c:v>0.9</c:v>
                </c:pt>
                <c:pt idx="91">
                  <c:v>0.91</c:v>
                </c:pt>
                <c:pt idx="92">
                  <c:v>0.92</c:v>
                </c:pt>
                <c:pt idx="93">
                  <c:v>0.93</c:v>
                </c:pt>
                <c:pt idx="94">
                  <c:v>0.94</c:v>
                </c:pt>
                <c:pt idx="95">
                  <c:v>0.95</c:v>
                </c:pt>
                <c:pt idx="96">
                  <c:v>0.96</c:v>
                </c:pt>
                <c:pt idx="97">
                  <c:v>0.97</c:v>
                </c:pt>
                <c:pt idx="98">
                  <c:v>0.98</c:v>
                </c:pt>
                <c:pt idx="99">
                  <c:v>0.99</c:v>
                </c:pt>
                <c:pt idx="100">
                  <c:v>1</c:v>
                </c:pt>
              </c:numCache>
            </c:numRef>
          </c:xVal>
          <c:yVal>
            <c:numRef>
              <c:f>Betavert!$C$22:$C$122</c:f>
              <c:numCache>
                <c:formatCode>General</c:formatCode>
                <c:ptCount val="101"/>
                <c:pt idx="0">
                  <c:v>0</c:v>
                </c:pt>
                <c:pt idx="1">
                  <c:v>2.9800000000762403E-4</c:v>
                </c:pt>
                <c:pt idx="2">
                  <c:v>1.184000000030291E-3</c:v>
                </c:pt>
                <c:pt idx="3">
                  <c:v>2.6460000000676936E-3</c:v>
                </c:pt>
                <c:pt idx="4">
                  <c:v>4.6720000001195233E-3</c:v>
                </c:pt>
                <c:pt idx="5">
                  <c:v>7.2500000001854744E-3</c:v>
                </c:pt>
                <c:pt idx="6">
                  <c:v>1.0368000000265241E-2</c:v>
                </c:pt>
                <c:pt idx="7">
                  <c:v>1.4014000000358523E-2</c:v>
                </c:pt>
                <c:pt idx="8">
                  <c:v>1.817600000046499E-2</c:v>
                </c:pt>
                <c:pt idx="9">
                  <c:v>2.2842000000584367E-2</c:v>
                </c:pt>
                <c:pt idx="10">
                  <c:v>2.8000000000716334E-2</c:v>
                </c:pt>
                <c:pt idx="11">
                  <c:v>3.3638000000860563E-2</c:v>
                </c:pt>
                <c:pt idx="12">
                  <c:v>3.9744000001016778E-2</c:v>
                </c:pt>
                <c:pt idx="13">
                  <c:v>4.630600000118465E-2</c:v>
                </c:pt>
                <c:pt idx="14">
                  <c:v>5.3312000001363859E-2</c:v>
                </c:pt>
                <c:pt idx="15">
                  <c:v>6.0750000001554137E-2</c:v>
                </c:pt>
                <c:pt idx="16">
                  <c:v>6.8608000001755168E-2</c:v>
                </c:pt>
                <c:pt idx="17">
                  <c:v>7.6874000001966689E-2</c:v>
                </c:pt>
                <c:pt idx="18">
                  <c:v>8.5536000002188278E-2</c:v>
                </c:pt>
                <c:pt idx="19">
                  <c:v>9.458200000241973E-2</c:v>
                </c:pt>
                <c:pt idx="20">
                  <c:v>0.10400000000266064</c:v>
                </c:pt>
                <c:pt idx="21">
                  <c:v>0.11377800000291084</c:v>
                </c:pt>
                <c:pt idx="22">
                  <c:v>0.12390400000316983</c:v>
                </c:pt>
                <c:pt idx="23">
                  <c:v>0.13436600000343754</c:v>
                </c:pt>
                <c:pt idx="24">
                  <c:v>0.14515200000371339</c:v>
                </c:pt>
                <c:pt idx="25">
                  <c:v>0.15625000000399725</c:v>
                </c:pt>
                <c:pt idx="26">
                  <c:v>0.16764800000428895</c:v>
                </c:pt>
                <c:pt idx="27">
                  <c:v>0.17933400000458799</c:v>
                </c:pt>
                <c:pt idx="28">
                  <c:v>0.19129600000489402</c:v>
                </c:pt>
                <c:pt idx="29">
                  <c:v>0.20352200000520657</c:v>
                </c:pt>
                <c:pt idx="30">
                  <c:v>0.21600000000552583</c:v>
                </c:pt>
                <c:pt idx="31">
                  <c:v>0.22871800000585127</c:v>
                </c:pt>
                <c:pt idx="32">
                  <c:v>0.24166400000618249</c:v>
                </c:pt>
                <c:pt idx="33">
                  <c:v>0.25482600000651917</c:v>
                </c:pt>
                <c:pt idx="34">
                  <c:v>0.26819200000686116</c:v>
                </c:pt>
                <c:pt idx="35">
                  <c:v>0.28175000000720796</c:v>
                </c:pt>
                <c:pt idx="36">
                  <c:v>0.29548800000755943</c:v>
                </c:pt>
                <c:pt idx="37">
                  <c:v>0.30939400000791517</c:v>
                </c:pt>
                <c:pt idx="38">
                  <c:v>0.32345600000827507</c:v>
                </c:pt>
                <c:pt idx="39">
                  <c:v>0.3376620000086385</c:v>
                </c:pt>
                <c:pt idx="40">
                  <c:v>0.35200000000900544</c:v>
                </c:pt>
                <c:pt idx="41">
                  <c:v>0.36645800000937501</c:v>
                </c:pt>
                <c:pt idx="42">
                  <c:v>0.38102400000974784</c:v>
                </c:pt>
                <c:pt idx="43">
                  <c:v>0.39568600001012294</c:v>
                </c:pt>
                <c:pt idx="44">
                  <c:v>0.41043200001050012</c:v>
                </c:pt>
                <c:pt idx="45">
                  <c:v>0.42525000001087926</c:v>
                </c:pt>
                <c:pt idx="46">
                  <c:v>0.44012800001126007</c:v>
                </c:pt>
                <c:pt idx="47">
                  <c:v>0.45505400001164148</c:v>
                </c:pt>
                <c:pt idx="48">
                  <c:v>0.47001600001202443</c:v>
                </c:pt>
                <c:pt idx="49">
                  <c:v>0.48500200001240756</c:v>
                </c:pt>
                <c:pt idx="50">
                  <c:v>0.50000000001279155</c:v>
                </c:pt>
                <c:pt idx="51">
                  <c:v>0.51499799998759244</c:v>
                </c:pt>
                <c:pt idx="52">
                  <c:v>0.52998399998797563</c:v>
                </c:pt>
                <c:pt idx="53">
                  <c:v>0.54494599998835858</c:v>
                </c:pt>
                <c:pt idx="54">
                  <c:v>0.55987199998874027</c:v>
                </c:pt>
                <c:pt idx="55">
                  <c:v>0.5747499999891208</c:v>
                </c:pt>
                <c:pt idx="56">
                  <c:v>0.58956799998950016</c:v>
                </c:pt>
                <c:pt idx="57">
                  <c:v>0.604313999989877</c:v>
                </c:pt>
                <c:pt idx="58">
                  <c:v>0.61897599999025243</c:v>
                </c:pt>
                <c:pt idx="59">
                  <c:v>0.63354199999062488</c:v>
                </c:pt>
                <c:pt idx="60">
                  <c:v>0.64799999999099456</c:v>
                </c:pt>
                <c:pt idx="61">
                  <c:v>0.66233799999136145</c:v>
                </c:pt>
                <c:pt idx="62">
                  <c:v>0.67654399999172488</c:v>
                </c:pt>
                <c:pt idx="63">
                  <c:v>0.69060599999208483</c:v>
                </c:pt>
                <c:pt idx="64">
                  <c:v>0.70451199999244052</c:v>
                </c:pt>
                <c:pt idx="65">
                  <c:v>0.71824999999279204</c:v>
                </c:pt>
                <c:pt idx="66">
                  <c:v>0.73180799999313884</c:v>
                </c:pt>
                <c:pt idx="67">
                  <c:v>0.74517399999348077</c:v>
                </c:pt>
                <c:pt idx="68">
                  <c:v>0.75833599999381773</c:v>
                </c:pt>
                <c:pt idx="69">
                  <c:v>0.7712819999941487</c:v>
                </c:pt>
                <c:pt idx="70">
                  <c:v>0.78399999999447401</c:v>
                </c:pt>
                <c:pt idx="71">
                  <c:v>0.7964779999947933</c:v>
                </c:pt>
                <c:pt idx="72">
                  <c:v>0.808703999995106</c:v>
                </c:pt>
                <c:pt idx="73">
                  <c:v>0.82066599999541201</c:v>
                </c:pt>
                <c:pt idx="74">
                  <c:v>0.83235199999571108</c:v>
                </c:pt>
                <c:pt idx="75">
                  <c:v>0.84374999999600275</c:v>
                </c:pt>
                <c:pt idx="76">
                  <c:v>0.85484799999628658</c:v>
                </c:pt>
                <c:pt idx="77">
                  <c:v>0.86563399999656254</c:v>
                </c:pt>
                <c:pt idx="78">
                  <c:v>0.87609599999683019</c:v>
                </c:pt>
                <c:pt idx="79">
                  <c:v>0.88622199999708928</c:v>
                </c:pt>
                <c:pt idx="80">
                  <c:v>0.89599999999733937</c:v>
                </c:pt>
                <c:pt idx="81">
                  <c:v>0.90541799999758033</c:v>
                </c:pt>
                <c:pt idx="82">
                  <c:v>0.91446399999781169</c:v>
                </c:pt>
                <c:pt idx="83">
                  <c:v>0.92312599999803324</c:v>
                </c:pt>
                <c:pt idx="84">
                  <c:v>0.93139199999824474</c:v>
                </c:pt>
                <c:pt idx="85">
                  <c:v>0.93924999999844583</c:v>
                </c:pt>
                <c:pt idx="86">
                  <c:v>0.94668799999863618</c:v>
                </c:pt>
                <c:pt idx="87">
                  <c:v>0.95369399999881532</c:v>
                </c:pt>
                <c:pt idx="88">
                  <c:v>0.96025599999898326</c:v>
                </c:pt>
                <c:pt idx="89">
                  <c:v>0.96636199999913952</c:v>
                </c:pt>
                <c:pt idx="90">
                  <c:v>0.97199999999928366</c:v>
                </c:pt>
                <c:pt idx="91">
                  <c:v>0.97715799999941566</c:v>
                </c:pt>
                <c:pt idx="92">
                  <c:v>0.98182399999953507</c:v>
                </c:pt>
                <c:pt idx="93">
                  <c:v>0.98598599999964154</c:v>
                </c:pt>
                <c:pt idx="94">
                  <c:v>0.98963199999973472</c:v>
                </c:pt>
                <c:pt idx="95">
                  <c:v>0.9927499999998145</c:v>
                </c:pt>
                <c:pt idx="96">
                  <c:v>0.99532799999988042</c:v>
                </c:pt>
                <c:pt idx="97">
                  <c:v>0.99735399999993235</c:v>
                </c:pt>
                <c:pt idx="98">
                  <c:v>0.99881599999996973</c:v>
                </c:pt>
                <c:pt idx="99">
                  <c:v>0.99970199999999243</c:v>
                </c:pt>
                <c:pt idx="100">
                  <c:v>1</c:v>
                </c:pt>
              </c:numCache>
            </c:numRef>
          </c:yVal>
        </c:ser>
        <c:axId val="60311424"/>
        <c:axId val="60338176"/>
      </c:scatterChart>
      <c:valAx>
        <c:axId val="60311424"/>
        <c:scaling>
          <c:orientation val="minMax"/>
        </c:scaling>
        <c:axPos val="b"/>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60338176"/>
        <c:crosses val="autoZero"/>
        <c:crossBetween val="midCat"/>
        <c:majorUnit val="0.1"/>
      </c:valAx>
      <c:valAx>
        <c:axId val="6033817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60311424"/>
        <c:crosses val="autoZero"/>
        <c:crossBetween val="midCat"/>
      </c:valAx>
      <c:spPr>
        <a:solidFill>
          <a:srgbClr val="C0C0C0"/>
        </a:solidFill>
        <a:ln w="12700">
          <a:solidFill>
            <a:srgbClr val="B1B1B1"/>
          </a:solidFill>
          <a:prstDash val="solid"/>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22" footer="0.4921259845000002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de-DE"/>
  <c:chart>
    <c:title>
      <c:tx>
        <c:rich>
          <a:bodyPr/>
          <a:lstStyle/>
          <a:p>
            <a:pPr>
              <a:defRPr sz="1200" b="1" i="0" u="none" strike="noStrike" baseline="0">
                <a:solidFill>
                  <a:srgbClr val="000000"/>
                </a:solidFill>
                <a:latin typeface="Arial"/>
                <a:ea typeface="Arial"/>
                <a:cs typeface="Arial"/>
              </a:defRPr>
            </a:pPr>
            <a:r>
              <a:rPr lang="de-DE"/>
              <a:t>Beta-Dichtefunktion</a:t>
            </a:r>
          </a:p>
        </c:rich>
      </c:tx>
      <c:layout>
        <c:manualLayout>
          <c:xMode val="edge"/>
          <c:yMode val="edge"/>
          <c:x val="0.38030359301549665"/>
          <c:y val="3.6789297658862907E-2"/>
        </c:manualLayout>
      </c:layout>
      <c:spPr>
        <a:noFill/>
        <a:ln w="25400">
          <a:noFill/>
        </a:ln>
      </c:spPr>
    </c:title>
    <c:plotArea>
      <c:layout>
        <c:manualLayout>
          <c:layoutTarget val="inner"/>
          <c:xMode val="edge"/>
          <c:yMode val="edge"/>
          <c:x val="8.9394071664997216E-2"/>
          <c:y val="0.22408026755852842"/>
          <c:w val="0.87272856405149801"/>
          <c:h val="0.62541806020066859"/>
        </c:manualLayout>
      </c:layout>
      <c:scatterChart>
        <c:scatterStyle val="lineMarker"/>
        <c:ser>
          <c:idx val="0"/>
          <c:order val="0"/>
          <c:spPr>
            <a:ln w="25400">
              <a:solidFill>
                <a:srgbClr val="000080"/>
              </a:solidFill>
              <a:prstDash val="solid"/>
            </a:ln>
          </c:spPr>
          <c:marker>
            <c:symbol val="diamond"/>
            <c:size val="2"/>
            <c:spPr>
              <a:solidFill>
                <a:srgbClr val="000080"/>
              </a:solidFill>
              <a:ln>
                <a:solidFill>
                  <a:srgbClr val="000080"/>
                </a:solidFill>
                <a:prstDash val="solid"/>
              </a:ln>
            </c:spPr>
          </c:marker>
          <c:xVal>
            <c:numRef>
              <c:f>Betavert!$B$22:$B$122</c:f>
              <c:numCache>
                <c:formatCode>General</c:formatCode>
                <c:ptCount val="101"/>
                <c:pt idx="0">
                  <c:v>0</c:v>
                </c:pt>
                <c:pt idx="1">
                  <c:v>0.01</c:v>
                </c:pt>
                <c:pt idx="2">
                  <c:v>0.02</c:v>
                </c:pt>
                <c:pt idx="3">
                  <c:v>0.03</c:v>
                </c:pt>
                <c:pt idx="4">
                  <c:v>0.04</c:v>
                </c:pt>
                <c:pt idx="5">
                  <c:v>0.05</c:v>
                </c:pt>
                <c:pt idx="6">
                  <c:v>0.06</c:v>
                </c:pt>
                <c:pt idx="7">
                  <c:v>7.0000000000000007E-2</c:v>
                </c:pt>
                <c:pt idx="8">
                  <c:v>0.08</c:v>
                </c:pt>
                <c:pt idx="9">
                  <c:v>0.09</c:v>
                </c:pt>
                <c:pt idx="10">
                  <c:v>0.1</c:v>
                </c:pt>
                <c:pt idx="11">
                  <c:v>0.11</c:v>
                </c:pt>
                <c:pt idx="12">
                  <c:v>0.12</c:v>
                </c:pt>
                <c:pt idx="13">
                  <c:v>0.13</c:v>
                </c:pt>
                <c:pt idx="14">
                  <c:v>0.14000000000000001</c:v>
                </c:pt>
                <c:pt idx="15">
                  <c:v>0.15</c:v>
                </c:pt>
                <c:pt idx="16">
                  <c:v>0.16</c:v>
                </c:pt>
                <c:pt idx="17">
                  <c:v>0.17</c:v>
                </c:pt>
                <c:pt idx="18">
                  <c:v>0.18</c:v>
                </c:pt>
                <c:pt idx="19">
                  <c:v>0.19</c:v>
                </c:pt>
                <c:pt idx="20">
                  <c:v>0.2</c:v>
                </c:pt>
                <c:pt idx="21">
                  <c:v>0.21</c:v>
                </c:pt>
                <c:pt idx="22">
                  <c:v>0.22</c:v>
                </c:pt>
                <c:pt idx="23">
                  <c:v>0.23</c:v>
                </c:pt>
                <c:pt idx="24">
                  <c:v>0.24</c:v>
                </c:pt>
                <c:pt idx="25">
                  <c:v>0.25</c:v>
                </c:pt>
                <c:pt idx="26">
                  <c:v>0.26</c:v>
                </c:pt>
                <c:pt idx="27">
                  <c:v>0.27</c:v>
                </c:pt>
                <c:pt idx="28">
                  <c:v>0.28000000000000003</c:v>
                </c:pt>
                <c:pt idx="29">
                  <c:v>0.28999999999999998</c:v>
                </c:pt>
                <c:pt idx="30">
                  <c:v>0.3</c:v>
                </c:pt>
                <c:pt idx="31">
                  <c:v>0.31</c:v>
                </c:pt>
                <c:pt idx="32">
                  <c:v>0.32</c:v>
                </c:pt>
                <c:pt idx="33">
                  <c:v>0.33</c:v>
                </c:pt>
                <c:pt idx="34">
                  <c:v>0.34</c:v>
                </c:pt>
                <c:pt idx="35">
                  <c:v>0.35</c:v>
                </c:pt>
                <c:pt idx="36">
                  <c:v>0.36</c:v>
                </c:pt>
                <c:pt idx="37">
                  <c:v>0.37</c:v>
                </c:pt>
                <c:pt idx="38">
                  <c:v>0.38</c:v>
                </c:pt>
                <c:pt idx="39">
                  <c:v>0.39</c:v>
                </c:pt>
                <c:pt idx="40">
                  <c:v>0.4</c:v>
                </c:pt>
                <c:pt idx="41">
                  <c:v>0.41</c:v>
                </c:pt>
                <c:pt idx="42">
                  <c:v>0.42</c:v>
                </c:pt>
                <c:pt idx="43">
                  <c:v>0.43</c:v>
                </c:pt>
                <c:pt idx="44">
                  <c:v>0.44</c:v>
                </c:pt>
                <c:pt idx="45">
                  <c:v>0.45</c:v>
                </c:pt>
                <c:pt idx="46">
                  <c:v>0.46</c:v>
                </c:pt>
                <c:pt idx="47">
                  <c:v>0.47</c:v>
                </c:pt>
                <c:pt idx="48">
                  <c:v>0.48</c:v>
                </c:pt>
                <c:pt idx="49">
                  <c:v>0.49</c:v>
                </c:pt>
                <c:pt idx="50">
                  <c:v>0.5</c:v>
                </c:pt>
                <c:pt idx="51">
                  <c:v>0.51</c:v>
                </c:pt>
                <c:pt idx="52">
                  <c:v>0.52</c:v>
                </c:pt>
                <c:pt idx="53">
                  <c:v>0.53</c:v>
                </c:pt>
                <c:pt idx="54">
                  <c:v>0.54</c:v>
                </c:pt>
                <c:pt idx="55">
                  <c:v>0.55000000000000004</c:v>
                </c:pt>
                <c:pt idx="56">
                  <c:v>0.56000000000000005</c:v>
                </c:pt>
                <c:pt idx="57">
                  <c:v>0.56999999999999995</c:v>
                </c:pt>
                <c:pt idx="58">
                  <c:v>0.57999999999999996</c:v>
                </c:pt>
                <c:pt idx="59">
                  <c:v>0.59</c:v>
                </c:pt>
                <c:pt idx="60">
                  <c:v>0.6</c:v>
                </c:pt>
                <c:pt idx="61">
                  <c:v>0.61</c:v>
                </c:pt>
                <c:pt idx="62">
                  <c:v>0.62</c:v>
                </c:pt>
                <c:pt idx="63">
                  <c:v>0.63</c:v>
                </c:pt>
                <c:pt idx="64">
                  <c:v>0.64</c:v>
                </c:pt>
                <c:pt idx="65">
                  <c:v>0.65</c:v>
                </c:pt>
                <c:pt idx="66">
                  <c:v>0.66</c:v>
                </c:pt>
                <c:pt idx="67">
                  <c:v>0.67</c:v>
                </c:pt>
                <c:pt idx="68">
                  <c:v>0.68</c:v>
                </c:pt>
                <c:pt idx="69">
                  <c:v>0.69</c:v>
                </c:pt>
                <c:pt idx="70">
                  <c:v>0.7</c:v>
                </c:pt>
                <c:pt idx="71">
                  <c:v>0.71</c:v>
                </c:pt>
                <c:pt idx="72">
                  <c:v>0.72</c:v>
                </c:pt>
                <c:pt idx="73">
                  <c:v>0.73</c:v>
                </c:pt>
                <c:pt idx="74">
                  <c:v>0.74</c:v>
                </c:pt>
                <c:pt idx="75">
                  <c:v>0.75</c:v>
                </c:pt>
                <c:pt idx="76">
                  <c:v>0.76</c:v>
                </c:pt>
                <c:pt idx="77">
                  <c:v>0.77</c:v>
                </c:pt>
                <c:pt idx="78">
                  <c:v>0.78</c:v>
                </c:pt>
                <c:pt idx="79">
                  <c:v>0.79</c:v>
                </c:pt>
                <c:pt idx="80">
                  <c:v>0.8</c:v>
                </c:pt>
                <c:pt idx="81">
                  <c:v>0.81</c:v>
                </c:pt>
                <c:pt idx="82">
                  <c:v>0.82</c:v>
                </c:pt>
                <c:pt idx="83">
                  <c:v>0.83</c:v>
                </c:pt>
                <c:pt idx="84">
                  <c:v>0.84</c:v>
                </c:pt>
                <c:pt idx="85">
                  <c:v>0.85</c:v>
                </c:pt>
                <c:pt idx="86">
                  <c:v>0.86</c:v>
                </c:pt>
                <c:pt idx="87">
                  <c:v>0.87</c:v>
                </c:pt>
                <c:pt idx="88">
                  <c:v>0.88</c:v>
                </c:pt>
                <c:pt idx="89">
                  <c:v>0.89</c:v>
                </c:pt>
                <c:pt idx="90">
                  <c:v>0.9</c:v>
                </c:pt>
                <c:pt idx="91">
                  <c:v>0.91</c:v>
                </c:pt>
                <c:pt idx="92">
                  <c:v>0.92</c:v>
                </c:pt>
                <c:pt idx="93">
                  <c:v>0.93</c:v>
                </c:pt>
                <c:pt idx="94">
                  <c:v>0.94</c:v>
                </c:pt>
                <c:pt idx="95">
                  <c:v>0.95</c:v>
                </c:pt>
                <c:pt idx="96">
                  <c:v>0.96</c:v>
                </c:pt>
                <c:pt idx="97">
                  <c:v>0.97</c:v>
                </c:pt>
                <c:pt idx="98">
                  <c:v>0.98</c:v>
                </c:pt>
                <c:pt idx="99">
                  <c:v>0.99</c:v>
                </c:pt>
                <c:pt idx="100">
                  <c:v>1</c:v>
                </c:pt>
              </c:numCache>
            </c:numRef>
          </c:xVal>
          <c:yVal>
            <c:numRef>
              <c:f>Betavert!$D$22:$D$122</c:f>
              <c:numCache>
                <c:formatCode>General</c:formatCode>
                <c:ptCount val="101"/>
                <c:pt idx="1">
                  <c:v>2.9800000000762403E-4</c:v>
                </c:pt>
                <c:pt idx="2">
                  <c:v>8.8600000002266705E-4</c:v>
                </c:pt>
                <c:pt idx="3">
                  <c:v>1.4620000000374026E-3</c:v>
                </c:pt>
                <c:pt idx="4">
                  <c:v>2.0260000000518297E-3</c:v>
                </c:pt>
                <c:pt idx="5">
                  <c:v>2.5780000000659511E-3</c:v>
                </c:pt>
                <c:pt idx="6">
                  <c:v>3.118000000079767E-3</c:v>
                </c:pt>
                <c:pt idx="7">
                  <c:v>3.6460000000932812E-3</c:v>
                </c:pt>
                <c:pt idx="8">
                  <c:v>4.1620000001064677E-3</c:v>
                </c:pt>
                <c:pt idx="9">
                  <c:v>4.6660000001193767E-3</c:v>
                </c:pt>
                <c:pt idx="10">
                  <c:v>5.1580000001319667E-3</c:v>
                </c:pt>
                <c:pt idx="11">
                  <c:v>5.638000000144229E-3</c:v>
                </c:pt>
                <c:pt idx="12">
                  <c:v>6.1060000001562156E-3</c:v>
                </c:pt>
                <c:pt idx="13">
                  <c:v>6.562000000167871E-3</c:v>
                </c:pt>
                <c:pt idx="14">
                  <c:v>7.0060000001792092E-3</c:v>
                </c:pt>
                <c:pt idx="15">
                  <c:v>7.4380000001902785E-3</c:v>
                </c:pt>
                <c:pt idx="16">
                  <c:v>7.8580000002010306E-3</c:v>
                </c:pt>
                <c:pt idx="17">
                  <c:v>8.2660000002115208E-3</c:v>
                </c:pt>
                <c:pt idx="18">
                  <c:v>8.6620000002215897E-3</c:v>
                </c:pt>
                <c:pt idx="19">
                  <c:v>9.0460000002314522E-3</c:v>
                </c:pt>
                <c:pt idx="20">
                  <c:v>9.4180000002409142E-3</c:v>
                </c:pt>
                <c:pt idx="21">
                  <c:v>9.7780000002501977E-3</c:v>
                </c:pt>
                <c:pt idx="22">
                  <c:v>1.0126000000258983E-2</c:v>
                </c:pt>
                <c:pt idx="23">
                  <c:v>1.0462000000267715E-2</c:v>
                </c:pt>
                <c:pt idx="24">
                  <c:v>1.0786000000275853E-2</c:v>
                </c:pt>
                <c:pt idx="25">
                  <c:v>1.1098000000283853E-2</c:v>
                </c:pt>
                <c:pt idx="26">
                  <c:v>1.1398000000291703E-2</c:v>
                </c:pt>
                <c:pt idx="27">
                  <c:v>1.1686000000299041E-2</c:v>
                </c:pt>
                <c:pt idx="28">
                  <c:v>1.1962000000306033E-2</c:v>
                </c:pt>
                <c:pt idx="29">
                  <c:v>1.2226000000312542E-2</c:v>
                </c:pt>
                <c:pt idx="30">
                  <c:v>1.2478000000319261E-2</c:v>
                </c:pt>
                <c:pt idx="31">
                  <c:v>1.2718000000325441E-2</c:v>
                </c:pt>
                <c:pt idx="32">
                  <c:v>1.294600000033122E-2</c:v>
                </c:pt>
                <c:pt idx="33">
                  <c:v>1.3162000000336682E-2</c:v>
                </c:pt>
                <c:pt idx="34">
                  <c:v>1.3366000000341993E-2</c:v>
                </c:pt>
                <c:pt idx="35">
                  <c:v>1.3558000000346793E-2</c:v>
                </c:pt>
                <c:pt idx="36">
                  <c:v>1.3738000000351469E-2</c:v>
                </c:pt>
                <c:pt idx="37">
                  <c:v>1.3906000000355745E-2</c:v>
                </c:pt>
                <c:pt idx="38">
                  <c:v>1.4062000000359898E-2</c:v>
                </c:pt>
                <c:pt idx="39">
                  <c:v>1.4206000000363428E-2</c:v>
                </c:pt>
                <c:pt idx="40">
                  <c:v>1.4338000000366946E-2</c:v>
                </c:pt>
                <c:pt idx="41">
                  <c:v>1.4458000000369564E-2</c:v>
                </c:pt>
                <c:pt idx="42">
                  <c:v>1.4566000000372836E-2</c:v>
                </c:pt>
                <c:pt idx="43">
                  <c:v>1.4662000000375097E-2</c:v>
                </c:pt>
                <c:pt idx="44">
                  <c:v>1.474600000037718E-2</c:v>
                </c:pt>
                <c:pt idx="45">
                  <c:v>1.4818000000379139E-2</c:v>
                </c:pt>
                <c:pt idx="46">
                  <c:v>1.4878000000380809E-2</c:v>
                </c:pt>
                <c:pt idx="47">
                  <c:v>1.4926000000381412E-2</c:v>
                </c:pt>
                <c:pt idx="48">
                  <c:v>1.4962000000382947E-2</c:v>
                </c:pt>
                <c:pt idx="49">
                  <c:v>1.4986000000383137E-2</c:v>
                </c:pt>
                <c:pt idx="50">
                  <c:v>1.4998000000383982E-2</c:v>
                </c:pt>
                <c:pt idx="51">
                  <c:v>1.4997999974800891E-2</c:v>
                </c:pt>
                <c:pt idx="52">
                  <c:v>1.4986000000383193E-2</c:v>
                </c:pt>
                <c:pt idx="53">
                  <c:v>1.4962000000382947E-2</c:v>
                </c:pt>
                <c:pt idx="54">
                  <c:v>1.492600000038169E-2</c:v>
                </c:pt>
                <c:pt idx="55">
                  <c:v>1.4878000000380531E-2</c:v>
                </c:pt>
                <c:pt idx="56">
                  <c:v>1.4818000000379361E-2</c:v>
                </c:pt>
                <c:pt idx="57">
                  <c:v>1.4746000000376847E-2</c:v>
                </c:pt>
                <c:pt idx="58">
                  <c:v>1.466200000037543E-2</c:v>
                </c:pt>
                <c:pt idx="59">
                  <c:v>1.4566000000372448E-2</c:v>
                </c:pt>
                <c:pt idx="60">
                  <c:v>1.4458000000369675E-2</c:v>
                </c:pt>
                <c:pt idx="61">
                  <c:v>1.4338000000366891E-2</c:v>
                </c:pt>
                <c:pt idx="62">
                  <c:v>1.4206000000363428E-2</c:v>
                </c:pt>
                <c:pt idx="63">
                  <c:v>1.4062000000359953E-2</c:v>
                </c:pt>
                <c:pt idx="64">
                  <c:v>1.3906000000355689E-2</c:v>
                </c:pt>
                <c:pt idx="65">
                  <c:v>1.3738000000351525E-2</c:v>
                </c:pt>
                <c:pt idx="66">
                  <c:v>1.3558000000346793E-2</c:v>
                </c:pt>
                <c:pt idx="67">
                  <c:v>1.3366000000341938E-2</c:v>
                </c:pt>
                <c:pt idx="68">
                  <c:v>1.316200000033696E-2</c:v>
                </c:pt>
                <c:pt idx="69">
                  <c:v>1.2946000000330971E-2</c:v>
                </c:pt>
                <c:pt idx="70">
                  <c:v>1.2718000000325302E-2</c:v>
                </c:pt>
                <c:pt idx="71">
                  <c:v>1.2478000000319289E-2</c:v>
                </c:pt>
                <c:pt idx="72">
                  <c:v>1.2226000000312709E-2</c:v>
                </c:pt>
                <c:pt idx="73">
                  <c:v>1.1962000000306006E-2</c:v>
                </c:pt>
                <c:pt idx="74">
                  <c:v>1.1686000000299068E-2</c:v>
                </c:pt>
                <c:pt idx="75">
                  <c:v>1.1398000000291675E-2</c:v>
                </c:pt>
                <c:pt idx="76">
                  <c:v>1.1098000000283825E-2</c:v>
                </c:pt>
                <c:pt idx="77">
                  <c:v>1.0786000000275964E-2</c:v>
                </c:pt>
                <c:pt idx="78">
                  <c:v>1.0462000000267646E-2</c:v>
                </c:pt>
                <c:pt idx="79">
                  <c:v>1.0126000000259094E-2</c:v>
                </c:pt>
                <c:pt idx="80">
                  <c:v>9.7780000002500866E-3</c:v>
                </c:pt>
                <c:pt idx="81">
                  <c:v>9.4180000002409558E-3</c:v>
                </c:pt>
                <c:pt idx="82">
                  <c:v>9.046000000231369E-3</c:v>
                </c:pt>
                <c:pt idx="83">
                  <c:v>8.662000000221548E-3</c:v>
                </c:pt>
                <c:pt idx="84">
                  <c:v>8.2660000002114931E-3</c:v>
                </c:pt>
                <c:pt idx="85">
                  <c:v>7.858000000201093E-3</c:v>
                </c:pt>
                <c:pt idx="86">
                  <c:v>7.4380000001903479E-3</c:v>
                </c:pt>
                <c:pt idx="87">
                  <c:v>7.0060000001791467E-3</c:v>
                </c:pt>
                <c:pt idx="88">
                  <c:v>6.5620000001679335E-3</c:v>
                </c:pt>
                <c:pt idx="89">
                  <c:v>6.1060000001562642E-3</c:v>
                </c:pt>
                <c:pt idx="90">
                  <c:v>5.6380000001441388E-3</c:v>
                </c:pt>
                <c:pt idx="91">
                  <c:v>5.1580000001320014E-3</c:v>
                </c:pt>
                <c:pt idx="92">
                  <c:v>4.666000000119408E-3</c:v>
                </c:pt>
                <c:pt idx="93">
                  <c:v>4.1620000001064694E-3</c:v>
                </c:pt>
                <c:pt idx="94">
                  <c:v>3.6460000000931858E-3</c:v>
                </c:pt>
                <c:pt idx="95">
                  <c:v>3.1180000000797792E-3</c:v>
                </c:pt>
                <c:pt idx="96">
                  <c:v>2.5780000000659165E-3</c:v>
                </c:pt>
                <c:pt idx="97">
                  <c:v>2.0260000000519307E-3</c:v>
                </c:pt>
                <c:pt idx="98">
                  <c:v>1.4620000000373778E-3</c:v>
                </c:pt>
                <c:pt idx="99">
                  <c:v>8.8600000002270196E-4</c:v>
                </c:pt>
                <c:pt idx="100">
                  <c:v>2.9800000000756999E-4</c:v>
                </c:pt>
              </c:numCache>
            </c:numRef>
          </c:yVal>
        </c:ser>
        <c:axId val="60377728"/>
        <c:axId val="60384000"/>
      </c:scatterChart>
      <c:valAx>
        <c:axId val="60377728"/>
        <c:scaling>
          <c:orientation val="minMax"/>
        </c:scaling>
        <c:axPos val="b"/>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60384000"/>
        <c:crosses val="autoZero"/>
        <c:crossBetween val="midCat"/>
        <c:majorUnit val="0.1"/>
      </c:valAx>
      <c:valAx>
        <c:axId val="6038400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60377728"/>
        <c:crosses val="autoZero"/>
        <c:crossBetween val="midCat"/>
      </c:valAx>
      <c:spPr>
        <a:solidFill>
          <a:srgbClr val="C0C0C0"/>
        </a:solidFill>
        <a:ln w="12700">
          <a:solidFill>
            <a:srgbClr val="B1B1B1"/>
          </a:solidFill>
          <a:prstDash val="solid"/>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22" footer="0.4921259845000002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de-DE"/>
  <c:chart>
    <c:title>
      <c:layout>
        <c:manualLayout>
          <c:xMode val="edge"/>
          <c:yMode val="edge"/>
          <c:x val="0.33264920416092242"/>
          <c:y val="3.8596623480754801E-2"/>
        </c:manualLayout>
      </c:layout>
      <c:spPr>
        <a:noFill/>
        <a:ln w="25400">
          <a:noFill/>
        </a:ln>
      </c:spPr>
      <c:txPr>
        <a:bodyPr/>
        <a:lstStyle/>
        <a:p>
          <a:pPr>
            <a:defRPr sz="1000" b="0" i="0" u="none" strike="noStrike" baseline="0">
              <a:solidFill>
                <a:srgbClr val="000000"/>
              </a:solidFill>
              <a:latin typeface="Arial"/>
              <a:ea typeface="Arial"/>
              <a:cs typeface="Arial"/>
            </a:defRPr>
          </a:pPr>
          <a:endParaRPr lang="de-DE"/>
        </a:p>
      </c:txPr>
    </c:title>
    <c:plotArea>
      <c:layout>
        <c:manualLayout>
          <c:layoutTarget val="inner"/>
          <c:xMode val="edge"/>
          <c:yMode val="edge"/>
          <c:x val="0.10677628775535793"/>
          <c:y val="0.21052703716775356"/>
          <c:w val="0.53388143877678951"/>
          <c:h val="0.63158111150326035"/>
        </c:manualLayout>
      </c:layout>
      <c:scatterChart>
        <c:scatterStyle val="lineMarker"/>
        <c:ser>
          <c:idx val="0"/>
          <c:order val="0"/>
          <c:tx>
            <c:v>Gamma Verteilungsfunktion</c:v>
          </c:tx>
          <c:spPr>
            <a:ln w="3175">
              <a:solidFill>
                <a:srgbClr val="1F3F97"/>
              </a:solidFill>
              <a:prstDash val="solid"/>
            </a:ln>
          </c:spPr>
          <c:marker>
            <c:symbol val="diamond"/>
            <c:size val="2"/>
            <c:spPr>
              <a:solidFill>
                <a:srgbClr val="000080"/>
              </a:solidFill>
              <a:ln>
                <a:solidFill>
                  <a:srgbClr val="000080"/>
                </a:solidFill>
                <a:prstDash val="solid"/>
              </a:ln>
            </c:spPr>
          </c:marker>
          <c:xVal>
            <c:numRef>
              <c:f>Gammainv!$B$20:$B$120</c:f>
              <c:numCache>
                <c:formatCode>General</c:formatCode>
                <c:ptCount val="101"/>
                <c:pt idx="0">
                  <c:v>0</c:v>
                </c:pt>
                <c:pt idx="1">
                  <c:v>0.01</c:v>
                </c:pt>
                <c:pt idx="2">
                  <c:v>0.02</c:v>
                </c:pt>
                <c:pt idx="3">
                  <c:v>0.03</c:v>
                </c:pt>
                <c:pt idx="4">
                  <c:v>0.04</c:v>
                </c:pt>
                <c:pt idx="5">
                  <c:v>0.05</c:v>
                </c:pt>
                <c:pt idx="6">
                  <c:v>0.06</c:v>
                </c:pt>
                <c:pt idx="7">
                  <c:v>7.0000000000000007E-2</c:v>
                </c:pt>
                <c:pt idx="8">
                  <c:v>0.08</c:v>
                </c:pt>
                <c:pt idx="9">
                  <c:v>0.09</c:v>
                </c:pt>
                <c:pt idx="10">
                  <c:v>0.1</c:v>
                </c:pt>
                <c:pt idx="11">
                  <c:v>0.11</c:v>
                </c:pt>
                <c:pt idx="12">
                  <c:v>0.12</c:v>
                </c:pt>
                <c:pt idx="13">
                  <c:v>0.13</c:v>
                </c:pt>
                <c:pt idx="14">
                  <c:v>0.14000000000000001</c:v>
                </c:pt>
                <c:pt idx="15">
                  <c:v>0.15</c:v>
                </c:pt>
                <c:pt idx="16">
                  <c:v>0.16</c:v>
                </c:pt>
                <c:pt idx="17">
                  <c:v>0.17</c:v>
                </c:pt>
                <c:pt idx="18">
                  <c:v>0.18</c:v>
                </c:pt>
                <c:pt idx="19">
                  <c:v>0.19</c:v>
                </c:pt>
                <c:pt idx="20">
                  <c:v>0.2</c:v>
                </c:pt>
                <c:pt idx="21">
                  <c:v>0.21</c:v>
                </c:pt>
                <c:pt idx="22">
                  <c:v>0.22</c:v>
                </c:pt>
                <c:pt idx="23">
                  <c:v>0.23</c:v>
                </c:pt>
                <c:pt idx="24">
                  <c:v>0.24</c:v>
                </c:pt>
                <c:pt idx="25">
                  <c:v>0.25</c:v>
                </c:pt>
                <c:pt idx="26">
                  <c:v>0.26</c:v>
                </c:pt>
                <c:pt idx="27">
                  <c:v>0.27</c:v>
                </c:pt>
                <c:pt idx="28">
                  <c:v>0.28000000000000003</c:v>
                </c:pt>
                <c:pt idx="29">
                  <c:v>0.28999999999999998</c:v>
                </c:pt>
                <c:pt idx="30">
                  <c:v>0.3</c:v>
                </c:pt>
                <c:pt idx="31">
                  <c:v>0.31</c:v>
                </c:pt>
                <c:pt idx="32">
                  <c:v>0.32</c:v>
                </c:pt>
                <c:pt idx="33">
                  <c:v>0.33</c:v>
                </c:pt>
                <c:pt idx="34">
                  <c:v>0.34</c:v>
                </c:pt>
                <c:pt idx="35">
                  <c:v>0.35</c:v>
                </c:pt>
                <c:pt idx="36">
                  <c:v>0.36</c:v>
                </c:pt>
                <c:pt idx="37">
                  <c:v>0.37</c:v>
                </c:pt>
                <c:pt idx="38">
                  <c:v>0.38</c:v>
                </c:pt>
                <c:pt idx="39">
                  <c:v>0.39</c:v>
                </c:pt>
                <c:pt idx="40">
                  <c:v>0.4</c:v>
                </c:pt>
                <c:pt idx="41">
                  <c:v>0.41</c:v>
                </c:pt>
                <c:pt idx="42">
                  <c:v>0.42</c:v>
                </c:pt>
                <c:pt idx="43">
                  <c:v>0.43</c:v>
                </c:pt>
                <c:pt idx="44">
                  <c:v>0.44</c:v>
                </c:pt>
                <c:pt idx="45">
                  <c:v>0.45</c:v>
                </c:pt>
                <c:pt idx="46">
                  <c:v>0.46</c:v>
                </c:pt>
                <c:pt idx="47">
                  <c:v>0.47</c:v>
                </c:pt>
                <c:pt idx="48">
                  <c:v>0.48</c:v>
                </c:pt>
                <c:pt idx="49">
                  <c:v>0.49</c:v>
                </c:pt>
                <c:pt idx="50">
                  <c:v>0.5</c:v>
                </c:pt>
                <c:pt idx="51">
                  <c:v>0.51</c:v>
                </c:pt>
                <c:pt idx="52">
                  <c:v>0.52</c:v>
                </c:pt>
                <c:pt idx="53">
                  <c:v>0.53</c:v>
                </c:pt>
                <c:pt idx="54">
                  <c:v>0.54</c:v>
                </c:pt>
                <c:pt idx="55">
                  <c:v>0.55000000000000004</c:v>
                </c:pt>
                <c:pt idx="56">
                  <c:v>0.56000000000000005</c:v>
                </c:pt>
                <c:pt idx="57">
                  <c:v>0.56999999999999995</c:v>
                </c:pt>
                <c:pt idx="58">
                  <c:v>0.57999999999999996</c:v>
                </c:pt>
                <c:pt idx="59">
                  <c:v>0.59</c:v>
                </c:pt>
                <c:pt idx="60">
                  <c:v>0.6</c:v>
                </c:pt>
                <c:pt idx="61">
                  <c:v>0.61</c:v>
                </c:pt>
                <c:pt idx="62">
                  <c:v>0.62</c:v>
                </c:pt>
                <c:pt idx="63">
                  <c:v>0.63</c:v>
                </c:pt>
                <c:pt idx="64">
                  <c:v>0.64</c:v>
                </c:pt>
                <c:pt idx="65">
                  <c:v>0.65</c:v>
                </c:pt>
                <c:pt idx="66">
                  <c:v>0.66</c:v>
                </c:pt>
                <c:pt idx="67">
                  <c:v>0.67</c:v>
                </c:pt>
                <c:pt idx="68">
                  <c:v>0.68</c:v>
                </c:pt>
                <c:pt idx="69">
                  <c:v>0.69</c:v>
                </c:pt>
                <c:pt idx="70">
                  <c:v>0.7</c:v>
                </c:pt>
                <c:pt idx="71">
                  <c:v>0.71</c:v>
                </c:pt>
                <c:pt idx="72">
                  <c:v>0.72</c:v>
                </c:pt>
                <c:pt idx="73">
                  <c:v>0.73</c:v>
                </c:pt>
                <c:pt idx="74">
                  <c:v>0.74</c:v>
                </c:pt>
                <c:pt idx="75">
                  <c:v>0.75</c:v>
                </c:pt>
                <c:pt idx="76">
                  <c:v>0.76</c:v>
                </c:pt>
                <c:pt idx="77">
                  <c:v>0.77</c:v>
                </c:pt>
                <c:pt idx="78">
                  <c:v>0.78</c:v>
                </c:pt>
                <c:pt idx="79">
                  <c:v>0.79</c:v>
                </c:pt>
                <c:pt idx="80">
                  <c:v>0.8</c:v>
                </c:pt>
                <c:pt idx="81">
                  <c:v>0.81</c:v>
                </c:pt>
                <c:pt idx="82">
                  <c:v>0.82</c:v>
                </c:pt>
                <c:pt idx="83">
                  <c:v>0.83</c:v>
                </c:pt>
                <c:pt idx="84">
                  <c:v>0.84</c:v>
                </c:pt>
                <c:pt idx="85">
                  <c:v>0.85</c:v>
                </c:pt>
                <c:pt idx="86">
                  <c:v>0.86</c:v>
                </c:pt>
                <c:pt idx="87">
                  <c:v>0.87</c:v>
                </c:pt>
                <c:pt idx="88">
                  <c:v>0.88</c:v>
                </c:pt>
                <c:pt idx="89">
                  <c:v>0.89</c:v>
                </c:pt>
                <c:pt idx="90">
                  <c:v>0.9</c:v>
                </c:pt>
                <c:pt idx="91">
                  <c:v>0.91</c:v>
                </c:pt>
                <c:pt idx="92">
                  <c:v>0.92</c:v>
                </c:pt>
                <c:pt idx="93">
                  <c:v>0.93</c:v>
                </c:pt>
                <c:pt idx="94">
                  <c:v>0.94</c:v>
                </c:pt>
                <c:pt idx="95">
                  <c:v>0.95</c:v>
                </c:pt>
                <c:pt idx="96">
                  <c:v>0.96</c:v>
                </c:pt>
                <c:pt idx="97">
                  <c:v>0.97</c:v>
                </c:pt>
                <c:pt idx="98">
                  <c:v>0.98</c:v>
                </c:pt>
                <c:pt idx="99">
                  <c:v>0.99</c:v>
                </c:pt>
                <c:pt idx="100">
                  <c:v>1</c:v>
                </c:pt>
              </c:numCache>
            </c:numRef>
          </c:xVal>
          <c:yVal>
            <c:numRef>
              <c:f>Gammainv!$D$20:$D$120</c:f>
              <c:numCache>
                <c:formatCode>General</c:formatCode>
                <c:ptCount val="101"/>
                <c:pt idx="0">
                  <c:v>0</c:v>
                </c:pt>
                <c:pt idx="1">
                  <c:v>1.2458411355322004E-5</c:v>
                </c:pt>
                <c:pt idx="2">
                  <c:v>4.966791334314883E-5</c:v>
                </c:pt>
                <c:pt idx="3">
                  <c:v>1.1138130288533317E-4</c:v>
                </c:pt>
                <c:pt idx="4">
                  <c:v>1.9735322703914006E-4</c:v>
                </c:pt>
                <c:pt idx="5">
                  <c:v>3.0734017065347748E-4</c:v>
                </c:pt>
                <c:pt idx="6">
                  <c:v>4.4110044507018285E-4</c:v>
                </c:pt>
                <c:pt idx="7">
                  <c:v>5.9839417345763728E-4</c:v>
                </c:pt>
                <c:pt idx="8">
                  <c:v>7.7898328161928412E-4</c:v>
                </c:pt>
                <c:pt idx="9">
                  <c:v>9.8263148442359659E-4</c:v>
                </c:pt>
                <c:pt idx="10">
                  <c:v>1.2091042742056167E-3</c:v>
                </c:pt>
                <c:pt idx="11">
                  <c:v>1.4581689089116991E-3</c:v>
                </c:pt>
                <c:pt idx="12">
                  <c:v>1.7295944003176799E-3</c:v>
                </c:pt>
                <c:pt idx="13">
                  <c:v>2.0231515023199525E-3</c:v>
                </c:pt>
                <c:pt idx="14">
                  <c:v>2.3386126992989932E-3</c:v>
                </c:pt>
                <c:pt idx="15">
                  <c:v>2.6757521945547855E-3</c:v>
                </c:pt>
                <c:pt idx="16">
                  <c:v>3.0343458988137456E-3</c:v>
                </c:pt>
                <c:pt idx="17">
                  <c:v>3.4141714188065876E-3</c:v>
                </c:pt>
                <c:pt idx="18">
                  <c:v>3.8150080459166988E-3</c:v>
                </c:pt>
                <c:pt idx="19">
                  <c:v>4.2366367448985632E-3</c:v>
                </c:pt>
                <c:pt idx="20">
                  <c:v>4.6788401426657109E-3</c:v>
                </c:pt>
                <c:pt idx="21">
                  <c:v>5.1414025422836639E-3</c:v>
                </c:pt>
                <c:pt idx="22">
                  <c:v>5.6241098208538575E-3</c:v>
                </c:pt>
                <c:pt idx="23">
                  <c:v>6.1267495437234906E-3</c:v>
                </c:pt>
                <c:pt idx="24">
                  <c:v>6.6491108763952651E-3</c:v>
                </c:pt>
                <c:pt idx="25">
                  <c:v>7.1909845916239947E-3</c:v>
                </c:pt>
                <c:pt idx="26">
                  <c:v>7.7521630586280827E-3</c:v>
                </c:pt>
                <c:pt idx="27">
                  <c:v>8.3324402323685532E-3</c:v>
                </c:pt>
                <c:pt idx="28">
                  <c:v>8.931611642895191E-3</c:v>
                </c:pt>
                <c:pt idx="29">
                  <c:v>9.549474384759447E-3</c:v>
                </c:pt>
                <c:pt idx="30">
                  <c:v>1.0185827106493586E-2</c:v>
                </c:pt>
                <c:pt idx="31">
                  <c:v>1.0840470000155866E-2</c:v>
                </c:pt>
                <c:pt idx="32">
                  <c:v>1.1513204790941107E-2</c:v>
                </c:pt>
                <c:pt idx="33">
                  <c:v>1.2203834726856471E-2</c:v>
                </c:pt>
                <c:pt idx="34">
                  <c:v>1.2912164568461844E-2</c:v>
                </c:pt>
                <c:pt idx="35">
                  <c:v>1.3638000578674658E-2</c:v>
                </c:pt>
                <c:pt idx="36">
                  <c:v>1.4381150512638536E-2</c:v>
                </c:pt>
                <c:pt idx="37">
                  <c:v>1.5141423607655538E-2</c:v>
                </c:pt>
                <c:pt idx="38">
                  <c:v>1.591863057318145E-2</c:v>
                </c:pt>
                <c:pt idx="39">
                  <c:v>1.6712583580883955E-2</c:v>
                </c:pt>
                <c:pt idx="40">
                  <c:v>1.7523096254763077E-2</c:v>
                </c:pt>
                <c:pt idx="41">
                  <c:v>1.8349983661333627E-2</c:v>
                </c:pt>
                <c:pt idx="42">
                  <c:v>1.9193062299869328E-2</c:v>
                </c:pt>
                <c:pt idx="43">
                  <c:v>2.0052150092707985E-2</c:v>
                </c:pt>
                <c:pt idx="44">
                  <c:v>2.0927066375617764E-2</c:v>
                </c:pt>
                <c:pt idx="45">
                  <c:v>2.1817631888223735E-2</c:v>
                </c:pt>
                <c:pt idx="46">
                  <c:v>2.2723668764494595E-2</c:v>
                </c:pt>
                <c:pt idx="47">
                  <c:v>2.3645000523289144E-2</c:v>
                </c:pt>
                <c:pt idx="48">
                  <c:v>2.4581452058962082E-2</c:v>
                </c:pt>
                <c:pt idx="49">
                  <c:v>2.5532849884032038E-2</c:v>
                </c:pt>
                <c:pt idx="50">
                  <c:v>2.6499021154620279E-2</c:v>
                </c:pt>
                <c:pt idx="51">
                  <c:v>2.7479795051210801E-2</c:v>
                </c:pt>
                <c:pt idx="52">
                  <c:v>2.8475001878104856E-2</c:v>
                </c:pt>
                <c:pt idx="53">
                  <c:v>2.9484473269075589E-2</c:v>
                </c:pt>
                <c:pt idx="54">
                  <c:v>3.0508042178327331E-2</c:v>
                </c:pt>
                <c:pt idx="55">
                  <c:v>3.154554287151197E-2</c:v>
                </c:pt>
                <c:pt idx="56">
                  <c:v>3.2596810916802048E-2</c:v>
                </c:pt>
                <c:pt idx="57">
                  <c:v>3.366168317602037E-2</c:v>
                </c:pt>
                <c:pt idx="58">
                  <c:v>3.4739997795825553E-2</c:v>
                </c:pt>
                <c:pt idx="59">
                  <c:v>3.5831594198953251E-2</c:v>
                </c:pt>
                <c:pt idx="60">
                  <c:v>3.6936313075512754E-2</c:v>
                </c:pt>
                <c:pt idx="61">
                  <c:v>3.8053996374338817E-2</c:v>
                </c:pt>
                <c:pt idx="62">
                  <c:v>3.9184487294397975E-2</c:v>
                </c:pt>
                <c:pt idx="63">
                  <c:v>4.0327630276249284E-2</c:v>
                </c:pt>
                <c:pt idx="64">
                  <c:v>4.1483270993559106E-2</c:v>
                </c:pt>
                <c:pt idx="65">
                  <c:v>4.2651256344669694E-2</c:v>
                </c:pt>
                <c:pt idx="66">
                  <c:v>4.3831434444220996E-2</c:v>
                </c:pt>
                <c:pt idx="67">
                  <c:v>4.5023654614825631E-2</c:v>
                </c:pt>
                <c:pt idx="68">
                  <c:v>4.6227767378796664E-2</c:v>
                </c:pt>
                <c:pt idx="69">
                  <c:v>4.7443624449927446E-2</c:v>
                </c:pt>
                <c:pt idx="70">
                  <c:v>4.8671078725324217E-2</c:v>
                </c:pt>
                <c:pt idx="71">
                  <c:v>4.9909984277289821E-2</c:v>
                </c:pt>
                <c:pt idx="72">
                  <c:v>5.1160196345259069E-2</c:v>
                </c:pt>
                <c:pt idx="73">
                  <c:v>5.2421571327785646E-2</c:v>
                </c:pt>
                <c:pt idx="74">
                  <c:v>5.3693966774579251E-2</c:v>
                </c:pt>
                <c:pt idx="75">
                  <c:v>5.4977241378593812E-2</c:v>
                </c:pt>
                <c:pt idx="76">
                  <c:v>5.627125496816545E-2</c:v>
                </c:pt>
                <c:pt idx="77">
                  <c:v>5.7575868499200759E-2</c:v>
                </c:pt>
                <c:pt idx="78">
                  <c:v>5.8890944047414497E-2</c:v>
                </c:pt>
                <c:pt idx="79">
                  <c:v>6.0216344800616495E-2</c:v>
                </c:pt>
                <c:pt idx="80">
                  <c:v>6.1551935051047807E-2</c:v>
                </c:pt>
                <c:pt idx="81">
                  <c:v>6.2897580187765451E-2</c:v>
                </c:pt>
                <c:pt idx="82">
                  <c:v>6.4253146689075474E-2</c:v>
                </c:pt>
                <c:pt idx="83">
                  <c:v>6.561850211501441E-2</c:v>
                </c:pt>
                <c:pt idx="84">
                  <c:v>6.6993515099878068E-2</c:v>
                </c:pt>
                <c:pt idx="85">
                  <c:v>6.8378055344798558E-2</c:v>
                </c:pt>
                <c:pt idx="86">
                  <c:v>6.9771993610367664E-2</c:v>
                </c:pt>
                <c:pt idx="87">
                  <c:v>7.1175201709308203E-2</c:v>
                </c:pt>
                <c:pt idx="88">
                  <c:v>7.2587553596228385E-2</c:v>
                </c:pt>
                <c:pt idx="89">
                  <c:v>7.4008921083613566E-2</c:v>
                </c:pt>
                <c:pt idx="90">
                  <c:v>7.5439180092524816E-2</c:v>
                </c:pt>
                <c:pt idx="91">
                  <c:v>7.6878206572574867E-2</c:v>
                </c:pt>
                <c:pt idx="92">
                  <c:v>7.8325877489600099E-2</c:v>
                </c:pt>
                <c:pt idx="93">
                  <c:v>7.9782070818609038E-2</c:v>
                </c:pt>
                <c:pt idx="94">
                  <c:v>8.1246665536776577E-2</c:v>
                </c:pt>
                <c:pt idx="95">
                  <c:v>8.2719541616481762E-2</c:v>
                </c:pt>
                <c:pt idx="96">
                  <c:v>8.4200580018391327E-2</c:v>
                </c:pt>
                <c:pt idx="97">
                  <c:v>8.568966268458654E-2</c:v>
                </c:pt>
                <c:pt idx="98">
                  <c:v>8.7186672531734649E-2</c:v>
                </c:pt>
                <c:pt idx="99">
                  <c:v>8.8691493444303326E-2</c:v>
                </c:pt>
                <c:pt idx="100">
                  <c:v>9.0204010267819476E-2</c:v>
                </c:pt>
              </c:numCache>
            </c:numRef>
          </c:yVal>
        </c:ser>
        <c:axId val="96093312"/>
        <c:axId val="96095232"/>
      </c:scatterChart>
      <c:valAx>
        <c:axId val="96093312"/>
        <c:scaling>
          <c:orientation val="minMax"/>
        </c:scaling>
        <c:axPos val="b"/>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96095232"/>
        <c:crosses val="autoZero"/>
        <c:crossBetween val="midCat"/>
        <c:majorUnit val="0.2"/>
      </c:valAx>
      <c:valAx>
        <c:axId val="9609523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96093312"/>
        <c:crosses val="autoZero"/>
        <c:crossBetween val="midCat"/>
      </c:valAx>
      <c:spPr>
        <a:solidFill>
          <a:srgbClr val="E7E7F7"/>
        </a:solidFill>
        <a:ln w="12700">
          <a:solidFill>
            <a:srgbClr val="B1B1B1"/>
          </a:solidFill>
          <a:prstDash val="solid"/>
        </a:ln>
      </c:spPr>
    </c:plotArea>
    <c:legend>
      <c:legendPos val="r"/>
      <c:layout>
        <c:manualLayout>
          <c:xMode val="edge"/>
          <c:yMode val="edge"/>
          <c:x val="0.68583230981325916"/>
          <c:y val="0.45965069781626194"/>
          <c:w val="0.29774157162551701"/>
          <c:h val="0.13333379020624386"/>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22" footer="0.4921259845000002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de-DE"/>
  <c:chart>
    <c:title>
      <c:layout>
        <c:manualLayout>
          <c:xMode val="edge"/>
          <c:yMode val="edge"/>
          <c:x val="0.36139666624890376"/>
          <c:y val="3.8596623480754801E-2"/>
        </c:manualLayout>
      </c:layout>
      <c:spPr>
        <a:noFill/>
        <a:ln w="25400">
          <a:noFill/>
        </a:ln>
      </c:spPr>
      <c:txPr>
        <a:bodyPr/>
        <a:lstStyle/>
        <a:p>
          <a:pPr>
            <a:defRPr sz="1000" b="0" i="0" u="none" strike="noStrike" baseline="0">
              <a:solidFill>
                <a:srgbClr val="000000"/>
              </a:solidFill>
              <a:latin typeface="Arial"/>
              <a:ea typeface="Arial"/>
              <a:cs typeface="Arial"/>
            </a:defRPr>
          </a:pPr>
          <a:endParaRPr lang="de-DE"/>
        </a:p>
      </c:txPr>
    </c:title>
    <c:plotArea>
      <c:layout>
        <c:manualLayout>
          <c:layoutTarget val="inner"/>
          <c:xMode val="edge"/>
          <c:yMode val="edge"/>
          <c:x val="0.10677628775535793"/>
          <c:y val="0.21052703716775356"/>
          <c:w val="0.59137636295275009"/>
          <c:h val="0.63158111150326035"/>
        </c:manualLayout>
      </c:layout>
      <c:scatterChart>
        <c:scatterStyle val="lineMarker"/>
        <c:ser>
          <c:idx val="0"/>
          <c:order val="0"/>
          <c:tx>
            <c:v>Gamma Dichtefunktion</c:v>
          </c:tx>
          <c:spPr>
            <a:ln w="3175">
              <a:solidFill>
                <a:srgbClr val="1F3F97"/>
              </a:solidFill>
              <a:prstDash val="solid"/>
            </a:ln>
          </c:spPr>
          <c:marker>
            <c:symbol val="diamond"/>
            <c:size val="2"/>
            <c:spPr>
              <a:solidFill>
                <a:srgbClr val="000080"/>
              </a:solidFill>
              <a:ln>
                <a:solidFill>
                  <a:srgbClr val="000080"/>
                </a:solidFill>
                <a:prstDash val="solid"/>
              </a:ln>
            </c:spPr>
          </c:marker>
          <c:xVal>
            <c:numRef>
              <c:f>Gammainv!$B$20:$B$120</c:f>
              <c:numCache>
                <c:formatCode>General</c:formatCode>
                <c:ptCount val="101"/>
                <c:pt idx="0">
                  <c:v>0</c:v>
                </c:pt>
                <c:pt idx="1">
                  <c:v>0.01</c:v>
                </c:pt>
                <c:pt idx="2">
                  <c:v>0.02</c:v>
                </c:pt>
                <c:pt idx="3">
                  <c:v>0.03</c:v>
                </c:pt>
                <c:pt idx="4">
                  <c:v>0.04</c:v>
                </c:pt>
                <c:pt idx="5">
                  <c:v>0.05</c:v>
                </c:pt>
                <c:pt idx="6">
                  <c:v>0.06</c:v>
                </c:pt>
                <c:pt idx="7">
                  <c:v>7.0000000000000007E-2</c:v>
                </c:pt>
                <c:pt idx="8">
                  <c:v>0.08</c:v>
                </c:pt>
                <c:pt idx="9">
                  <c:v>0.09</c:v>
                </c:pt>
                <c:pt idx="10">
                  <c:v>0.1</c:v>
                </c:pt>
                <c:pt idx="11">
                  <c:v>0.11</c:v>
                </c:pt>
                <c:pt idx="12">
                  <c:v>0.12</c:v>
                </c:pt>
                <c:pt idx="13">
                  <c:v>0.13</c:v>
                </c:pt>
                <c:pt idx="14">
                  <c:v>0.14000000000000001</c:v>
                </c:pt>
                <c:pt idx="15">
                  <c:v>0.15</c:v>
                </c:pt>
                <c:pt idx="16">
                  <c:v>0.16</c:v>
                </c:pt>
                <c:pt idx="17">
                  <c:v>0.17</c:v>
                </c:pt>
                <c:pt idx="18">
                  <c:v>0.18</c:v>
                </c:pt>
                <c:pt idx="19">
                  <c:v>0.19</c:v>
                </c:pt>
                <c:pt idx="20">
                  <c:v>0.2</c:v>
                </c:pt>
                <c:pt idx="21">
                  <c:v>0.21</c:v>
                </c:pt>
                <c:pt idx="22">
                  <c:v>0.22</c:v>
                </c:pt>
                <c:pt idx="23">
                  <c:v>0.23</c:v>
                </c:pt>
                <c:pt idx="24">
                  <c:v>0.24</c:v>
                </c:pt>
                <c:pt idx="25">
                  <c:v>0.25</c:v>
                </c:pt>
                <c:pt idx="26">
                  <c:v>0.26</c:v>
                </c:pt>
                <c:pt idx="27">
                  <c:v>0.27</c:v>
                </c:pt>
                <c:pt idx="28">
                  <c:v>0.28000000000000003</c:v>
                </c:pt>
                <c:pt idx="29">
                  <c:v>0.28999999999999998</c:v>
                </c:pt>
                <c:pt idx="30">
                  <c:v>0.3</c:v>
                </c:pt>
                <c:pt idx="31">
                  <c:v>0.31</c:v>
                </c:pt>
                <c:pt idx="32">
                  <c:v>0.32</c:v>
                </c:pt>
                <c:pt idx="33">
                  <c:v>0.33</c:v>
                </c:pt>
                <c:pt idx="34">
                  <c:v>0.34</c:v>
                </c:pt>
                <c:pt idx="35">
                  <c:v>0.35</c:v>
                </c:pt>
                <c:pt idx="36">
                  <c:v>0.36</c:v>
                </c:pt>
                <c:pt idx="37">
                  <c:v>0.37</c:v>
                </c:pt>
                <c:pt idx="38">
                  <c:v>0.38</c:v>
                </c:pt>
                <c:pt idx="39">
                  <c:v>0.39</c:v>
                </c:pt>
                <c:pt idx="40">
                  <c:v>0.4</c:v>
                </c:pt>
                <c:pt idx="41">
                  <c:v>0.41</c:v>
                </c:pt>
                <c:pt idx="42">
                  <c:v>0.42</c:v>
                </c:pt>
                <c:pt idx="43">
                  <c:v>0.43</c:v>
                </c:pt>
                <c:pt idx="44">
                  <c:v>0.44</c:v>
                </c:pt>
                <c:pt idx="45">
                  <c:v>0.45</c:v>
                </c:pt>
                <c:pt idx="46">
                  <c:v>0.46</c:v>
                </c:pt>
                <c:pt idx="47">
                  <c:v>0.47</c:v>
                </c:pt>
                <c:pt idx="48">
                  <c:v>0.48</c:v>
                </c:pt>
                <c:pt idx="49">
                  <c:v>0.49</c:v>
                </c:pt>
                <c:pt idx="50">
                  <c:v>0.5</c:v>
                </c:pt>
                <c:pt idx="51">
                  <c:v>0.51</c:v>
                </c:pt>
                <c:pt idx="52">
                  <c:v>0.52</c:v>
                </c:pt>
                <c:pt idx="53">
                  <c:v>0.53</c:v>
                </c:pt>
                <c:pt idx="54">
                  <c:v>0.54</c:v>
                </c:pt>
                <c:pt idx="55">
                  <c:v>0.55000000000000004</c:v>
                </c:pt>
                <c:pt idx="56">
                  <c:v>0.56000000000000005</c:v>
                </c:pt>
                <c:pt idx="57">
                  <c:v>0.56999999999999995</c:v>
                </c:pt>
                <c:pt idx="58">
                  <c:v>0.57999999999999996</c:v>
                </c:pt>
                <c:pt idx="59">
                  <c:v>0.59</c:v>
                </c:pt>
                <c:pt idx="60">
                  <c:v>0.6</c:v>
                </c:pt>
                <c:pt idx="61">
                  <c:v>0.61</c:v>
                </c:pt>
                <c:pt idx="62">
                  <c:v>0.62</c:v>
                </c:pt>
                <c:pt idx="63">
                  <c:v>0.63</c:v>
                </c:pt>
                <c:pt idx="64">
                  <c:v>0.64</c:v>
                </c:pt>
                <c:pt idx="65">
                  <c:v>0.65</c:v>
                </c:pt>
                <c:pt idx="66">
                  <c:v>0.66</c:v>
                </c:pt>
                <c:pt idx="67">
                  <c:v>0.67</c:v>
                </c:pt>
                <c:pt idx="68">
                  <c:v>0.68</c:v>
                </c:pt>
                <c:pt idx="69">
                  <c:v>0.69</c:v>
                </c:pt>
                <c:pt idx="70">
                  <c:v>0.7</c:v>
                </c:pt>
                <c:pt idx="71">
                  <c:v>0.71</c:v>
                </c:pt>
                <c:pt idx="72">
                  <c:v>0.72</c:v>
                </c:pt>
                <c:pt idx="73">
                  <c:v>0.73</c:v>
                </c:pt>
                <c:pt idx="74">
                  <c:v>0.74</c:v>
                </c:pt>
                <c:pt idx="75">
                  <c:v>0.75</c:v>
                </c:pt>
                <c:pt idx="76">
                  <c:v>0.76</c:v>
                </c:pt>
                <c:pt idx="77">
                  <c:v>0.77</c:v>
                </c:pt>
                <c:pt idx="78">
                  <c:v>0.78</c:v>
                </c:pt>
                <c:pt idx="79">
                  <c:v>0.79</c:v>
                </c:pt>
                <c:pt idx="80">
                  <c:v>0.8</c:v>
                </c:pt>
                <c:pt idx="81">
                  <c:v>0.81</c:v>
                </c:pt>
                <c:pt idx="82">
                  <c:v>0.82</c:v>
                </c:pt>
                <c:pt idx="83">
                  <c:v>0.83</c:v>
                </c:pt>
                <c:pt idx="84">
                  <c:v>0.84</c:v>
                </c:pt>
                <c:pt idx="85">
                  <c:v>0.85</c:v>
                </c:pt>
                <c:pt idx="86">
                  <c:v>0.86</c:v>
                </c:pt>
                <c:pt idx="87">
                  <c:v>0.87</c:v>
                </c:pt>
                <c:pt idx="88">
                  <c:v>0.88</c:v>
                </c:pt>
                <c:pt idx="89">
                  <c:v>0.89</c:v>
                </c:pt>
                <c:pt idx="90">
                  <c:v>0.9</c:v>
                </c:pt>
                <c:pt idx="91">
                  <c:v>0.91</c:v>
                </c:pt>
                <c:pt idx="92">
                  <c:v>0.92</c:v>
                </c:pt>
                <c:pt idx="93">
                  <c:v>0.93</c:v>
                </c:pt>
                <c:pt idx="94">
                  <c:v>0.94</c:v>
                </c:pt>
                <c:pt idx="95">
                  <c:v>0.95</c:v>
                </c:pt>
                <c:pt idx="96">
                  <c:v>0.96</c:v>
                </c:pt>
                <c:pt idx="97">
                  <c:v>0.97</c:v>
                </c:pt>
                <c:pt idx="98">
                  <c:v>0.98</c:v>
                </c:pt>
                <c:pt idx="99">
                  <c:v>0.99</c:v>
                </c:pt>
                <c:pt idx="100">
                  <c:v>1</c:v>
                </c:pt>
              </c:numCache>
            </c:numRef>
          </c:xVal>
          <c:yVal>
            <c:numRef>
              <c:f>Gammainv!$C$20:$C$120</c:f>
              <c:numCache>
                <c:formatCode>General</c:formatCode>
                <c:ptCount val="101"/>
                <c:pt idx="0">
                  <c:v>0</c:v>
                </c:pt>
                <c:pt idx="1">
                  <c:v>2.487531198195057E-3</c:v>
                </c:pt>
                <c:pt idx="2">
                  <c:v>4.9502491691704132E-3</c:v>
                </c:pt>
                <c:pt idx="3">
                  <c:v>7.3883395476566508E-3</c:v>
                </c:pt>
                <c:pt idx="4">
                  <c:v>9.8019867339082505E-3</c:v>
                </c:pt>
                <c:pt idx="5">
                  <c:v>1.2191373901399787E-2</c:v>
                </c:pt>
                <c:pt idx="6">
                  <c:v>1.4556683004476116E-2</c:v>
                </c:pt>
                <c:pt idx="7">
                  <c:v>1.6898094785956729E-2</c:v>
                </c:pt>
                <c:pt idx="8">
                  <c:v>1.9215788784694557E-2</c:v>
                </c:pt>
                <c:pt idx="9">
                  <c:v>2.1509943343089605E-2</c:v>
                </c:pt>
                <c:pt idx="10">
                  <c:v>2.3780735614557475E-2</c:v>
                </c:pt>
                <c:pt idx="11">
                  <c:v>2.6028341570953205E-2</c:v>
                </c:pt>
                <c:pt idx="12">
                  <c:v>2.8252936009950658E-2</c:v>
                </c:pt>
                <c:pt idx="13">
                  <c:v>3.045469256237765E-2</c:v>
                </c:pt>
                <c:pt idx="14">
                  <c:v>3.2633783699507125E-2</c:v>
                </c:pt>
                <c:pt idx="15">
                  <c:v>3.4790380740304626E-2</c:v>
                </c:pt>
                <c:pt idx="16">
                  <c:v>3.6924653858632375E-2</c:v>
                </c:pt>
                <c:pt idx="17">
                  <c:v>3.9036772090410038E-2</c:v>
                </c:pt>
                <c:pt idx="18">
                  <c:v>4.1126903340732636E-2</c:v>
                </c:pt>
                <c:pt idx="19">
                  <c:v>4.3195214390945751E-2</c:v>
                </c:pt>
                <c:pt idx="20">
                  <c:v>4.5241870905678272E-2</c:v>
                </c:pt>
                <c:pt idx="21">
                  <c:v>4.7267037439832939E-2</c:v>
                </c:pt>
                <c:pt idx="22">
                  <c:v>4.9270877445534912E-2</c:v>
                </c:pt>
                <c:pt idx="23">
                  <c:v>5.1253553279038709E-2</c:v>
                </c:pt>
                <c:pt idx="24">
                  <c:v>5.3215226207593599E-2</c:v>
                </c:pt>
                <c:pt idx="25">
                  <c:v>5.5156056416267835E-2</c:v>
                </c:pt>
                <c:pt idx="26">
                  <c:v>5.7076203014731791E-2</c:v>
                </c:pt>
                <c:pt idx="27">
                  <c:v>5.8975824044000556E-2</c:v>
                </c:pt>
                <c:pt idx="28">
                  <c:v>6.0855076483135831E-2</c:v>
                </c:pt>
                <c:pt idx="29">
                  <c:v>6.2714116255907587E-2</c:v>
                </c:pt>
                <c:pt idx="30">
                  <c:v>6.455309823741591E-2</c:v>
                </c:pt>
                <c:pt idx="31">
                  <c:v>6.6372176260672641E-2</c:v>
                </c:pt>
                <c:pt idx="32">
                  <c:v>6.8171503123143837E-2</c:v>
                </c:pt>
                <c:pt idx="33">
                  <c:v>6.9951230593252617E-2</c:v>
                </c:pt>
                <c:pt idx="34">
                  <c:v>7.1711509416843178E-2</c:v>
                </c:pt>
                <c:pt idx="35">
                  <c:v>7.3452489323605499E-2</c:v>
                </c:pt>
                <c:pt idx="36">
                  <c:v>7.5174319033462014E-2</c:v>
                </c:pt>
                <c:pt idx="37">
                  <c:v>7.6877146262915211E-2</c:v>
                </c:pt>
                <c:pt idx="38">
                  <c:v>7.8561117731357433E-2</c:v>
                </c:pt>
                <c:pt idx="39">
                  <c:v>8.022637916734264E-2</c:v>
                </c:pt>
                <c:pt idx="40">
                  <c:v>8.1873075314820257E-2</c:v>
                </c:pt>
                <c:pt idx="41">
                  <c:v>8.3501349939331712E-2</c:v>
                </c:pt>
                <c:pt idx="42">
                  <c:v>8.5111345834169461E-2</c:v>
                </c:pt>
                <c:pt idx="43">
                  <c:v>8.6703204826498986E-2</c:v>
                </c:pt>
                <c:pt idx="44">
                  <c:v>8.8277067783443977E-2</c:v>
                </c:pt>
                <c:pt idx="45">
                  <c:v>8.9833074618134709E-2</c:v>
                </c:pt>
                <c:pt idx="46">
                  <c:v>9.1371364295720139E-2</c:v>
                </c:pt>
                <c:pt idx="47">
                  <c:v>9.2892074839343572E-2</c:v>
                </c:pt>
                <c:pt idx="48">
                  <c:v>9.4395343336082502E-2</c:v>
                </c:pt>
                <c:pt idx="49">
                  <c:v>9.588130594285238E-2</c:v>
                </c:pt>
                <c:pt idx="50">
                  <c:v>9.7350097892275111E-2</c:v>
                </c:pt>
                <c:pt idx="51">
                  <c:v>9.8801853498511838E-2</c:v>
                </c:pt>
                <c:pt idx="52">
                  <c:v>0.10023670616306071</c:v>
                </c:pt>
                <c:pt idx="53">
                  <c:v>0.1016547883805196</c:v>
                </c:pt>
                <c:pt idx="54">
                  <c:v>0.10305623174431409</c:v>
                </c:pt>
                <c:pt idx="55">
                  <c:v>0.10444116695239086</c:v>
                </c:pt>
                <c:pt idx="56">
                  <c:v>0.10580972381287665</c:v>
                </c:pt>
                <c:pt idx="57">
                  <c:v>0.10716203124970307</c:v>
                </c:pt>
                <c:pt idx="58">
                  <c:v>0.10849821730819761</c:v>
                </c:pt>
                <c:pt idx="59">
                  <c:v>0.10981840916064053</c:v>
                </c:pt>
                <c:pt idx="60">
                  <c:v>0.11112273311178844</c:v>
                </c:pt>
                <c:pt idx="61">
                  <c:v>0.11241131460436452</c:v>
                </c:pt>
                <c:pt idx="62">
                  <c:v>0.11368427822451528</c:v>
                </c:pt>
                <c:pt idx="63">
                  <c:v>0.11494174770723475</c:v>
                </c:pt>
                <c:pt idx="64">
                  <c:v>0.11618384594175539</c:v>
                </c:pt>
                <c:pt idx="65">
                  <c:v>0.1174106949769068</c:v>
                </c:pt>
                <c:pt idx="66">
                  <c:v>0.1186224160264418</c:v>
                </c:pt>
                <c:pt idx="67">
                  <c:v>0.11981912947433042</c:v>
                </c:pt>
                <c:pt idx="68">
                  <c:v>0.12100095488002163</c:v>
                </c:pt>
                <c:pt idx="69">
                  <c:v>0.12216801098367357</c:v>
                </c:pt>
                <c:pt idx="70">
                  <c:v>0.12332041571135177</c:v>
                </c:pt>
                <c:pt idx="71">
                  <c:v>0.12445828618019612</c:v>
                </c:pt>
                <c:pt idx="72">
                  <c:v>0.12558173870355646</c:v>
                </c:pt>
                <c:pt idx="73">
                  <c:v>0.12669088879609713</c:v>
                </c:pt>
                <c:pt idx="74">
                  <c:v>0.12778585117887054</c:v>
                </c:pt>
                <c:pt idx="75">
                  <c:v>0.12886673978435992</c:v>
                </c:pt>
                <c:pt idx="76">
                  <c:v>0.12993366776149173</c:v>
                </c:pt>
                <c:pt idx="77">
                  <c:v>0.13098674748061759</c:v>
                </c:pt>
                <c:pt idx="78">
                  <c:v>0.1320260905384657</c:v>
                </c:pt>
                <c:pt idx="79">
                  <c:v>0.13305180776306294</c:v>
                </c:pt>
                <c:pt idx="80">
                  <c:v>0.13406400921862624</c:v>
                </c:pt>
                <c:pt idx="81">
                  <c:v>0.13506280421042513</c:v>
                </c:pt>
                <c:pt idx="82">
                  <c:v>0.13604830128961404</c:v>
                </c:pt>
                <c:pt idx="83">
                  <c:v>0.13702060825803589</c:v>
                </c:pt>
                <c:pt idx="84">
                  <c:v>0.13797983217299614</c:v>
                </c:pt>
                <c:pt idx="85">
                  <c:v>0.13892607935200793</c:v>
                </c:pt>
                <c:pt idx="86">
                  <c:v>0.13985945537750849</c:v>
                </c:pt>
                <c:pt idx="87">
                  <c:v>0.14078006510154692</c:v>
                </c:pt>
                <c:pt idx="88">
                  <c:v>0.1416880126504434</c:v>
                </c:pt>
                <c:pt idx="89">
                  <c:v>0.14258340142942</c:v>
                </c:pt>
                <c:pt idx="90">
                  <c:v>0.1434663341272038</c:v>
                </c:pt>
                <c:pt idx="91">
                  <c:v>0.14433691272060137</c:v>
                </c:pt>
                <c:pt idx="92">
                  <c:v>0.14519523847904606</c:v>
                </c:pt>
                <c:pt idx="93">
                  <c:v>0.14604141196911713</c:v>
                </c:pt>
                <c:pt idx="94">
                  <c:v>0.14687553305903187</c:v>
                </c:pt>
                <c:pt idx="95">
                  <c:v>0.14769770092310999</c:v>
                </c:pt>
                <c:pt idx="96">
                  <c:v>0.148508014046211</c:v>
                </c:pt>
                <c:pt idx="97">
                  <c:v>0.14930657022814484</c:v>
                </c:pt>
                <c:pt idx="98">
                  <c:v>0.15009346658805514</c:v>
                </c:pt>
                <c:pt idx="99">
                  <c:v>0.15086879956877625</c:v>
                </c:pt>
                <c:pt idx="100">
                  <c:v>0.15163266494116356</c:v>
                </c:pt>
              </c:numCache>
            </c:numRef>
          </c:yVal>
        </c:ser>
        <c:axId val="96135424"/>
        <c:axId val="96469376"/>
      </c:scatterChart>
      <c:valAx>
        <c:axId val="96135424"/>
        <c:scaling>
          <c:orientation val="minMax"/>
        </c:scaling>
        <c:axPos val="b"/>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96469376"/>
        <c:crosses val="autoZero"/>
        <c:crossBetween val="midCat"/>
      </c:valAx>
      <c:valAx>
        <c:axId val="9646937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96135424"/>
        <c:crosses val="autoZero"/>
        <c:crossBetween val="midCat"/>
      </c:valAx>
      <c:spPr>
        <a:solidFill>
          <a:srgbClr val="E7E7F7"/>
        </a:solidFill>
        <a:ln w="12700">
          <a:solidFill>
            <a:srgbClr val="B1B1B1"/>
          </a:solidFill>
          <a:prstDash val="solid"/>
        </a:ln>
      </c:spPr>
    </c:plotArea>
    <c:legend>
      <c:legendPos val="r"/>
      <c:layout>
        <c:manualLayout>
          <c:xMode val="edge"/>
          <c:yMode val="edge"/>
          <c:x val="0.74332723398922174"/>
          <c:y val="0.45965069781626194"/>
          <c:w val="0.24024664744955521"/>
          <c:h val="0.13333379020624386"/>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22" footer="0.4921259845000002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de-DE"/>
  <c:chart>
    <c:title>
      <c:tx>
        <c:rich>
          <a:bodyPr/>
          <a:lstStyle/>
          <a:p>
            <a:pPr>
              <a:defRPr sz="1200" b="1" i="0" u="none" strike="noStrike" baseline="0">
                <a:solidFill>
                  <a:srgbClr val="000000"/>
                </a:solidFill>
                <a:latin typeface="Arial"/>
                <a:ea typeface="Arial"/>
                <a:cs typeface="Arial"/>
              </a:defRPr>
            </a:pPr>
            <a:r>
              <a:rPr lang="de-DE"/>
              <a:t>Gamma-Dichte-und Verteilungsfunktion</a:t>
            </a:r>
          </a:p>
        </c:rich>
      </c:tx>
      <c:layout>
        <c:manualLayout>
          <c:xMode val="edge"/>
          <c:yMode val="edge"/>
          <c:x val="0.25677870934682373"/>
          <c:y val="3.6423841059602655E-2"/>
        </c:manualLayout>
      </c:layout>
      <c:spPr>
        <a:noFill/>
        <a:ln w="25400">
          <a:noFill/>
        </a:ln>
      </c:spPr>
    </c:title>
    <c:plotArea>
      <c:layout>
        <c:manualLayout>
          <c:layoutTarget val="inner"/>
          <c:xMode val="edge"/>
          <c:yMode val="edge"/>
          <c:x val="7.4960244343482696E-2"/>
          <c:y val="0.22516556291390716"/>
          <c:w val="0.62679523461678177"/>
          <c:h val="0.62251655629139069"/>
        </c:manualLayout>
      </c:layout>
      <c:scatterChart>
        <c:scatterStyle val="lineMarker"/>
        <c:ser>
          <c:idx val="1"/>
          <c:order val="0"/>
          <c:tx>
            <c:v>Verteilungsfunktion</c:v>
          </c:tx>
          <c:spPr>
            <a:ln w="25400">
              <a:solidFill>
                <a:srgbClr val="1F3F97"/>
              </a:solidFill>
              <a:prstDash val="solid"/>
            </a:ln>
          </c:spPr>
          <c:marker>
            <c:symbol val="square"/>
            <c:size val="3"/>
            <c:spPr>
              <a:solidFill>
                <a:srgbClr val="1F3F97"/>
              </a:solidFill>
              <a:ln>
                <a:solidFill>
                  <a:srgbClr val="1F3F97"/>
                </a:solidFill>
                <a:prstDash val="solid"/>
              </a:ln>
            </c:spPr>
          </c:marker>
          <c:xVal>
            <c:numRef>
              <c:f>Gammavert!$B$25:$B$125</c:f>
              <c:numCache>
                <c:formatCode>General</c:formatCode>
                <c:ptCount val="101"/>
                <c:pt idx="0">
                  <c:v>0</c:v>
                </c:pt>
                <c:pt idx="1">
                  <c:v>0.1</c:v>
                </c:pt>
                <c:pt idx="2">
                  <c:v>0.2</c:v>
                </c:pt>
                <c:pt idx="3">
                  <c:v>0.3</c:v>
                </c:pt>
                <c:pt idx="4">
                  <c:v>0.4</c:v>
                </c:pt>
                <c:pt idx="5">
                  <c:v>0.5</c:v>
                </c:pt>
                <c:pt idx="6">
                  <c:v>0.6</c:v>
                </c:pt>
                <c:pt idx="7">
                  <c:v>0.7</c:v>
                </c:pt>
                <c:pt idx="8">
                  <c:v>0.8</c:v>
                </c:pt>
                <c:pt idx="9">
                  <c:v>0.9</c:v>
                </c:pt>
                <c:pt idx="10">
                  <c:v>1</c:v>
                </c:pt>
                <c:pt idx="11">
                  <c:v>1.1000000000000001</c:v>
                </c:pt>
                <c:pt idx="12">
                  <c:v>1.2</c:v>
                </c:pt>
                <c:pt idx="13">
                  <c:v>1.3</c:v>
                </c:pt>
                <c:pt idx="14">
                  <c:v>1.4</c:v>
                </c:pt>
                <c:pt idx="15">
                  <c:v>1.5</c:v>
                </c:pt>
                <c:pt idx="16">
                  <c:v>1.6</c:v>
                </c:pt>
                <c:pt idx="17">
                  <c:v>1.7</c:v>
                </c:pt>
                <c:pt idx="18">
                  <c:v>1.8</c:v>
                </c:pt>
                <c:pt idx="19">
                  <c:v>1.9</c:v>
                </c:pt>
                <c:pt idx="20">
                  <c:v>2</c:v>
                </c:pt>
                <c:pt idx="21">
                  <c:v>2.1</c:v>
                </c:pt>
                <c:pt idx="22">
                  <c:v>2.2000000000000002</c:v>
                </c:pt>
                <c:pt idx="23">
                  <c:v>2.2999999999999998</c:v>
                </c:pt>
                <c:pt idx="24">
                  <c:v>2.4</c:v>
                </c:pt>
                <c:pt idx="25">
                  <c:v>2.5</c:v>
                </c:pt>
                <c:pt idx="26">
                  <c:v>2.6</c:v>
                </c:pt>
                <c:pt idx="27">
                  <c:v>2.7</c:v>
                </c:pt>
                <c:pt idx="28">
                  <c:v>2.8</c:v>
                </c:pt>
                <c:pt idx="29">
                  <c:v>2.9</c:v>
                </c:pt>
                <c:pt idx="30">
                  <c:v>3</c:v>
                </c:pt>
                <c:pt idx="31">
                  <c:v>3.1</c:v>
                </c:pt>
                <c:pt idx="32">
                  <c:v>3.2</c:v>
                </c:pt>
                <c:pt idx="33">
                  <c:v>3.3</c:v>
                </c:pt>
                <c:pt idx="34">
                  <c:v>3.4</c:v>
                </c:pt>
                <c:pt idx="35">
                  <c:v>3.5</c:v>
                </c:pt>
                <c:pt idx="36">
                  <c:v>3.6</c:v>
                </c:pt>
                <c:pt idx="37">
                  <c:v>3.7</c:v>
                </c:pt>
                <c:pt idx="38">
                  <c:v>3.8</c:v>
                </c:pt>
                <c:pt idx="39">
                  <c:v>3.9</c:v>
                </c:pt>
                <c:pt idx="40">
                  <c:v>4</c:v>
                </c:pt>
                <c:pt idx="41">
                  <c:v>4.0999999999999996</c:v>
                </c:pt>
                <c:pt idx="42">
                  <c:v>4.2</c:v>
                </c:pt>
                <c:pt idx="43">
                  <c:v>4.3</c:v>
                </c:pt>
                <c:pt idx="44">
                  <c:v>4.4000000000000004</c:v>
                </c:pt>
                <c:pt idx="45">
                  <c:v>4.5</c:v>
                </c:pt>
                <c:pt idx="46">
                  <c:v>4.5999999999999996</c:v>
                </c:pt>
                <c:pt idx="47">
                  <c:v>4.7</c:v>
                </c:pt>
                <c:pt idx="48">
                  <c:v>4.8</c:v>
                </c:pt>
                <c:pt idx="49">
                  <c:v>4.9000000000000004</c:v>
                </c:pt>
                <c:pt idx="50">
                  <c:v>5</c:v>
                </c:pt>
                <c:pt idx="51">
                  <c:v>5.0999999999999996</c:v>
                </c:pt>
                <c:pt idx="52">
                  <c:v>5.2</c:v>
                </c:pt>
                <c:pt idx="53">
                  <c:v>5.3</c:v>
                </c:pt>
                <c:pt idx="54">
                  <c:v>5.4</c:v>
                </c:pt>
                <c:pt idx="55">
                  <c:v>5.5</c:v>
                </c:pt>
                <c:pt idx="56">
                  <c:v>5.6</c:v>
                </c:pt>
                <c:pt idx="57">
                  <c:v>5.7</c:v>
                </c:pt>
                <c:pt idx="58">
                  <c:v>5.8</c:v>
                </c:pt>
                <c:pt idx="59">
                  <c:v>5.9</c:v>
                </c:pt>
                <c:pt idx="60">
                  <c:v>6</c:v>
                </c:pt>
                <c:pt idx="61">
                  <c:v>6.1</c:v>
                </c:pt>
                <c:pt idx="62">
                  <c:v>6.2</c:v>
                </c:pt>
                <c:pt idx="63">
                  <c:v>6.3</c:v>
                </c:pt>
                <c:pt idx="64">
                  <c:v>6.4</c:v>
                </c:pt>
                <c:pt idx="65">
                  <c:v>6.5</c:v>
                </c:pt>
                <c:pt idx="66">
                  <c:v>6.6</c:v>
                </c:pt>
                <c:pt idx="67">
                  <c:v>6.7</c:v>
                </c:pt>
                <c:pt idx="68">
                  <c:v>6.8</c:v>
                </c:pt>
                <c:pt idx="69">
                  <c:v>6.9</c:v>
                </c:pt>
                <c:pt idx="70">
                  <c:v>7</c:v>
                </c:pt>
                <c:pt idx="71">
                  <c:v>7.1</c:v>
                </c:pt>
                <c:pt idx="72">
                  <c:v>7.2</c:v>
                </c:pt>
                <c:pt idx="73">
                  <c:v>7.3</c:v>
                </c:pt>
                <c:pt idx="74">
                  <c:v>7.4</c:v>
                </c:pt>
                <c:pt idx="75">
                  <c:v>7.5</c:v>
                </c:pt>
                <c:pt idx="76">
                  <c:v>7.6</c:v>
                </c:pt>
                <c:pt idx="77">
                  <c:v>7.7</c:v>
                </c:pt>
                <c:pt idx="78">
                  <c:v>7.8</c:v>
                </c:pt>
                <c:pt idx="79">
                  <c:v>7.9</c:v>
                </c:pt>
                <c:pt idx="80">
                  <c:v>8</c:v>
                </c:pt>
                <c:pt idx="81">
                  <c:v>8.1</c:v>
                </c:pt>
                <c:pt idx="82">
                  <c:v>8.1999999999999993</c:v>
                </c:pt>
                <c:pt idx="83">
                  <c:v>8.3000000000000007</c:v>
                </c:pt>
                <c:pt idx="84">
                  <c:v>8.4</c:v>
                </c:pt>
                <c:pt idx="85">
                  <c:v>8.5</c:v>
                </c:pt>
                <c:pt idx="86">
                  <c:v>8.6</c:v>
                </c:pt>
                <c:pt idx="87">
                  <c:v>8.6999999999999993</c:v>
                </c:pt>
                <c:pt idx="88">
                  <c:v>8.8000000000000007</c:v>
                </c:pt>
                <c:pt idx="89">
                  <c:v>8.9</c:v>
                </c:pt>
                <c:pt idx="90">
                  <c:v>9</c:v>
                </c:pt>
                <c:pt idx="91">
                  <c:v>9.1</c:v>
                </c:pt>
                <c:pt idx="92">
                  <c:v>9.1999999999999993</c:v>
                </c:pt>
                <c:pt idx="93">
                  <c:v>9.3000000000000007</c:v>
                </c:pt>
                <c:pt idx="94">
                  <c:v>9.4</c:v>
                </c:pt>
                <c:pt idx="95">
                  <c:v>9.5</c:v>
                </c:pt>
                <c:pt idx="96">
                  <c:v>9.6</c:v>
                </c:pt>
                <c:pt idx="97">
                  <c:v>9.6999999999999993</c:v>
                </c:pt>
                <c:pt idx="98">
                  <c:v>9.8000000000000007</c:v>
                </c:pt>
                <c:pt idx="99">
                  <c:v>9.9</c:v>
                </c:pt>
                <c:pt idx="100">
                  <c:v>10</c:v>
                </c:pt>
              </c:numCache>
            </c:numRef>
          </c:xVal>
          <c:yVal>
            <c:numRef>
              <c:f>Gammavert!$D$25:$D$125</c:f>
              <c:numCache>
                <c:formatCode>General</c:formatCode>
                <c:ptCount val="101"/>
                <c:pt idx="0">
                  <c:v>0</c:v>
                </c:pt>
                <c:pt idx="1">
                  <c:v>1.2091042742056167E-3</c:v>
                </c:pt>
                <c:pt idx="2">
                  <c:v>4.6788401426657109E-3</c:v>
                </c:pt>
                <c:pt idx="3">
                  <c:v>1.0185827106493586E-2</c:v>
                </c:pt>
                <c:pt idx="4">
                  <c:v>1.7523096254763077E-2</c:v>
                </c:pt>
                <c:pt idx="5">
                  <c:v>2.6499021154620279E-2</c:v>
                </c:pt>
                <c:pt idx="6">
                  <c:v>3.6936313075512754E-2</c:v>
                </c:pt>
                <c:pt idx="7">
                  <c:v>4.8671078725324217E-2</c:v>
                </c:pt>
                <c:pt idx="8">
                  <c:v>6.1551935051047807E-2</c:v>
                </c:pt>
                <c:pt idx="9">
                  <c:v>7.5439180092524816E-2</c:v>
                </c:pt>
                <c:pt idx="10">
                  <c:v>9.0204010267819476E-2</c:v>
                </c:pt>
                <c:pt idx="11">
                  <c:v>0.1057277934954954</c:v>
                </c:pt>
                <c:pt idx="12">
                  <c:v>0.12190138129304105</c:v>
                </c:pt>
                <c:pt idx="13">
                  <c:v>0.13862446629846834</c:v>
                </c:pt>
                <c:pt idx="14">
                  <c:v>0.15580498330681478</c:v>
                </c:pt>
                <c:pt idx="15">
                  <c:v>0.17335853218515027</c:v>
                </c:pt>
                <c:pt idx="16">
                  <c:v>0.19120786356979388</c:v>
                </c:pt>
                <c:pt idx="17">
                  <c:v>0.20928237398519758</c:v>
                </c:pt>
                <c:pt idx="18">
                  <c:v>0.22751764305862746</c:v>
                </c:pt>
                <c:pt idx="19">
                  <c:v>0.24585499830341573</c:v>
                </c:pt>
                <c:pt idx="20">
                  <c:v>0.26424111684816798</c:v>
                </c:pt>
                <c:pt idx="21">
                  <c:v>0.28262761291988742</c:v>
                </c:pt>
                <c:pt idx="22">
                  <c:v>0.30097072187868268</c:v>
                </c:pt>
                <c:pt idx="23">
                  <c:v>0.3192309419850296</c:v>
                </c:pt>
                <c:pt idx="24">
                  <c:v>0.33737272764997644</c:v>
                </c:pt>
                <c:pt idx="25">
                  <c:v>0.35536419747273468</c:v>
                </c:pt>
                <c:pt idx="26">
                  <c:v>0.37317687459352061</c:v>
                </c:pt>
                <c:pt idx="27">
                  <c:v>0.3907853852380696</c:v>
                </c:pt>
                <c:pt idx="28">
                  <c:v>0.4081672830855006</c:v>
                </c:pt>
                <c:pt idx="29">
                  <c:v>0.42530278894788182</c:v>
                </c:pt>
                <c:pt idx="30">
                  <c:v>0.4421745918635514</c:v>
                </c:pt>
                <c:pt idx="31">
                  <c:v>0.45876765536816061</c:v>
                </c:pt>
                <c:pt idx="32">
                  <c:v>0.47506903678635171</c:v>
                </c:pt>
                <c:pt idx="33">
                  <c:v>0.49106773945561644</c:v>
                </c:pt>
                <c:pt idx="34">
                  <c:v>0.50675448112563459</c:v>
                </c:pt>
                <c:pt idx="35">
                  <c:v>0.52212164986063414</c:v>
                </c:pt>
                <c:pt idx="36">
                  <c:v>0.53716310495874364</c:v>
                </c:pt>
                <c:pt idx="37">
                  <c:v>0.55187406475039325</c:v>
                </c:pt>
                <c:pt idx="38">
                  <c:v>0.56625098862633561</c:v>
                </c:pt>
                <c:pt idx="39">
                  <c:v>0.58029146733684978</c:v>
                </c:pt>
                <c:pt idx="40">
                  <c:v>0.59399415025533964</c:v>
                </c:pt>
                <c:pt idx="41">
                  <c:v>0.60735854402352096</c:v>
                </c:pt>
                <c:pt idx="42">
                  <c:v>0.6203850723831974</c:v>
                </c:pt>
                <c:pt idx="43">
                  <c:v>0.63307490298201419</c:v>
                </c:pt>
                <c:pt idx="44">
                  <c:v>0.64542989321012079</c:v>
                </c:pt>
                <c:pt idx="45">
                  <c:v>0.65745252014456135</c:v>
                </c:pt>
                <c:pt idx="46">
                  <c:v>0.66914581568637099</c:v>
                </c:pt>
                <c:pt idx="47">
                  <c:v>0.68051330655050712</c:v>
                </c:pt>
                <c:pt idx="48">
                  <c:v>0.6915589587895431</c:v>
                </c:pt>
                <c:pt idx="49">
                  <c:v>0.70228712655163761</c:v>
                </c:pt>
                <c:pt idx="50">
                  <c:v>0.71270250479171326</c:v>
                </c:pt>
                <c:pt idx="51">
                  <c:v>0.72281008567213234</c:v>
                </c:pt>
                <c:pt idx="52">
                  <c:v>0.732615118405465</c:v>
                </c:pt>
                <c:pt idx="53">
                  <c:v>0.74212307230731445</c:v>
                </c:pt>
                <c:pt idx="54">
                  <c:v>0.75133960284159884</c:v>
                </c:pt>
                <c:pt idx="55">
                  <c:v>0.76027052045428556</c:v>
                </c:pt>
                <c:pt idx="56">
                  <c:v>0.76892176200435258</c:v>
                </c:pt>
                <c:pt idx="57">
                  <c:v>0.77729936461277138</c:v>
                </c:pt>
                <c:pt idx="58">
                  <c:v>0.78540944176160687</c:v>
                </c:pt>
                <c:pt idx="59">
                  <c:v>0.7932581614859604</c:v>
                </c:pt>
                <c:pt idx="60">
                  <c:v>0.80085172651146364</c:v>
                </c:pt>
                <c:pt idx="61">
                  <c:v>0.80819635619942853</c:v>
                </c:pt>
                <c:pt idx="62">
                  <c:v>0.81529827017057155</c:v>
                </c:pt>
                <c:pt idx="63">
                  <c:v>0.82216367348653052</c:v>
                </c:pt>
                <c:pt idx="64">
                  <c:v>0.82879874327617842</c:v>
                </c:pt>
                <c:pt idx="65">
                  <c:v>0.83520961670104776</c:v>
                </c:pt>
                <c:pt idx="66">
                  <c:v>0.84140238016106539</c:v>
                </c:pt>
                <c:pt idx="67">
                  <c:v>0.84738305964823457</c:v>
                </c:pt>
                <c:pt idx="68">
                  <c:v>0.85315761216197095</c:v>
                </c:pt>
                <c:pt idx="69">
                  <c:v>0.85873191810548144</c:v>
                </c:pt>
                <c:pt idx="70">
                  <c:v>0.86411177458791188</c:v>
                </c:pt>
                <c:pt idx="71">
                  <c:v>0.86930288956200097</c:v>
                </c:pt>
                <c:pt idx="72">
                  <c:v>0.87431087673167418</c:v>
                </c:pt>
                <c:pt idx="73">
                  <c:v>0.8791412511684219</c:v>
                </c:pt>
                <c:pt idx="74">
                  <c:v>0.88379942557943858</c:v>
                </c:pt>
                <c:pt idx="75">
                  <c:v>0.88829070717437564</c:v>
                </c:pt>
                <c:pt idx="76">
                  <c:v>0.89262029508119545</c:v>
                </c:pt>
                <c:pt idx="77">
                  <c:v>0.89679327826501898</c:v>
                </c:pt>
                <c:pt idx="78">
                  <c:v>0.90081463390705163</c:v>
                </c:pt>
                <c:pt idx="79">
                  <c:v>0.9046892262036601</c:v>
                </c:pt>
                <c:pt idx="80">
                  <c:v>0.90842180554847463</c:v>
                </c:pt>
                <c:pt idx="81">
                  <c:v>0.91201700806301167</c:v>
                </c:pt>
                <c:pt idx="82">
                  <c:v>0.91547935544376846</c:v>
                </c:pt>
                <c:pt idx="83">
                  <c:v>0.91881325509603617</c:v>
                </c:pt>
                <c:pt idx="84">
                  <c:v>0.92202300052682795</c:v>
                </c:pt>
                <c:pt idx="85">
                  <c:v>0.92511277197133102</c:v>
                </c:pt>
                <c:pt idx="86">
                  <c:v>0.92808663722916718</c:v>
                </c:pt>
                <c:pt idx="87">
                  <c:v>0.93094855268851029</c:v>
                </c:pt>
                <c:pt idx="88">
                  <c:v>0.93370236451774424</c:v>
                </c:pt>
                <c:pt idx="89">
                  <c:v>0.93635181000588585</c:v>
                </c:pt>
                <c:pt idx="90">
                  <c:v>0.93890051903442695</c:v>
                </c:pt>
                <c:pt idx="91">
                  <c:v>0.94135201566458759</c:v>
                </c:pt>
                <c:pt idx="92">
                  <c:v>0.943709719825224</c:v>
                </c:pt>
                <c:pt idx="93">
                  <c:v>0.94597694908779573</c:v>
                </c:pt>
                <c:pt idx="94">
                  <c:v>0.9481569205158874</c:v>
                </c:pt>
                <c:pt idx="95">
                  <c:v>0.95025275257778963</c:v>
                </c:pt>
                <c:pt idx="96">
                  <c:v>0.95226746711158994</c:v>
                </c:pt>
                <c:pt idx="97">
                  <c:v>0.95420399133310141</c:v>
                </c:pt>
                <c:pt idx="98">
                  <c:v>0.95606515987777818</c:v>
                </c:pt>
                <c:pt idx="99">
                  <c:v>0.95785371686852505</c:v>
                </c:pt>
                <c:pt idx="100">
                  <c:v>0.95957231800201981</c:v>
                </c:pt>
              </c:numCache>
            </c:numRef>
          </c:yVal>
        </c:ser>
        <c:ser>
          <c:idx val="0"/>
          <c:order val="1"/>
          <c:tx>
            <c:v>Dichtefunktion</c:v>
          </c:tx>
          <c:spPr>
            <a:ln w="25400">
              <a:solidFill>
                <a:srgbClr val="1F3F97"/>
              </a:solidFill>
              <a:prstDash val="solid"/>
            </a:ln>
          </c:spPr>
          <c:marker>
            <c:symbol val="diamond"/>
            <c:size val="2"/>
            <c:spPr>
              <a:solidFill>
                <a:srgbClr val="000080"/>
              </a:solidFill>
              <a:ln>
                <a:solidFill>
                  <a:srgbClr val="000080"/>
                </a:solidFill>
                <a:prstDash val="solid"/>
              </a:ln>
            </c:spPr>
          </c:marker>
          <c:xVal>
            <c:numRef>
              <c:f>Gammavert!$B$25:$B$125</c:f>
              <c:numCache>
                <c:formatCode>General</c:formatCode>
                <c:ptCount val="101"/>
                <c:pt idx="0">
                  <c:v>0</c:v>
                </c:pt>
                <c:pt idx="1">
                  <c:v>0.1</c:v>
                </c:pt>
                <c:pt idx="2">
                  <c:v>0.2</c:v>
                </c:pt>
                <c:pt idx="3">
                  <c:v>0.3</c:v>
                </c:pt>
                <c:pt idx="4">
                  <c:v>0.4</c:v>
                </c:pt>
                <c:pt idx="5">
                  <c:v>0.5</c:v>
                </c:pt>
                <c:pt idx="6">
                  <c:v>0.6</c:v>
                </c:pt>
                <c:pt idx="7">
                  <c:v>0.7</c:v>
                </c:pt>
                <c:pt idx="8">
                  <c:v>0.8</c:v>
                </c:pt>
                <c:pt idx="9">
                  <c:v>0.9</c:v>
                </c:pt>
                <c:pt idx="10">
                  <c:v>1</c:v>
                </c:pt>
                <c:pt idx="11">
                  <c:v>1.1000000000000001</c:v>
                </c:pt>
                <c:pt idx="12">
                  <c:v>1.2</c:v>
                </c:pt>
                <c:pt idx="13">
                  <c:v>1.3</c:v>
                </c:pt>
                <c:pt idx="14">
                  <c:v>1.4</c:v>
                </c:pt>
                <c:pt idx="15">
                  <c:v>1.5</c:v>
                </c:pt>
                <c:pt idx="16">
                  <c:v>1.6</c:v>
                </c:pt>
                <c:pt idx="17">
                  <c:v>1.7</c:v>
                </c:pt>
                <c:pt idx="18">
                  <c:v>1.8</c:v>
                </c:pt>
                <c:pt idx="19">
                  <c:v>1.9</c:v>
                </c:pt>
                <c:pt idx="20">
                  <c:v>2</c:v>
                </c:pt>
                <c:pt idx="21">
                  <c:v>2.1</c:v>
                </c:pt>
                <c:pt idx="22">
                  <c:v>2.2000000000000002</c:v>
                </c:pt>
                <c:pt idx="23">
                  <c:v>2.2999999999999998</c:v>
                </c:pt>
                <c:pt idx="24">
                  <c:v>2.4</c:v>
                </c:pt>
                <c:pt idx="25">
                  <c:v>2.5</c:v>
                </c:pt>
                <c:pt idx="26">
                  <c:v>2.6</c:v>
                </c:pt>
                <c:pt idx="27">
                  <c:v>2.7</c:v>
                </c:pt>
                <c:pt idx="28">
                  <c:v>2.8</c:v>
                </c:pt>
                <c:pt idx="29">
                  <c:v>2.9</c:v>
                </c:pt>
                <c:pt idx="30">
                  <c:v>3</c:v>
                </c:pt>
                <c:pt idx="31">
                  <c:v>3.1</c:v>
                </c:pt>
                <c:pt idx="32">
                  <c:v>3.2</c:v>
                </c:pt>
                <c:pt idx="33">
                  <c:v>3.3</c:v>
                </c:pt>
                <c:pt idx="34">
                  <c:v>3.4</c:v>
                </c:pt>
                <c:pt idx="35">
                  <c:v>3.5</c:v>
                </c:pt>
                <c:pt idx="36">
                  <c:v>3.6</c:v>
                </c:pt>
                <c:pt idx="37">
                  <c:v>3.7</c:v>
                </c:pt>
                <c:pt idx="38">
                  <c:v>3.8</c:v>
                </c:pt>
                <c:pt idx="39">
                  <c:v>3.9</c:v>
                </c:pt>
                <c:pt idx="40">
                  <c:v>4</c:v>
                </c:pt>
                <c:pt idx="41">
                  <c:v>4.0999999999999996</c:v>
                </c:pt>
                <c:pt idx="42">
                  <c:v>4.2</c:v>
                </c:pt>
                <c:pt idx="43">
                  <c:v>4.3</c:v>
                </c:pt>
                <c:pt idx="44">
                  <c:v>4.4000000000000004</c:v>
                </c:pt>
                <c:pt idx="45">
                  <c:v>4.5</c:v>
                </c:pt>
                <c:pt idx="46">
                  <c:v>4.5999999999999996</c:v>
                </c:pt>
                <c:pt idx="47">
                  <c:v>4.7</c:v>
                </c:pt>
                <c:pt idx="48">
                  <c:v>4.8</c:v>
                </c:pt>
                <c:pt idx="49">
                  <c:v>4.9000000000000004</c:v>
                </c:pt>
                <c:pt idx="50">
                  <c:v>5</c:v>
                </c:pt>
                <c:pt idx="51">
                  <c:v>5.0999999999999996</c:v>
                </c:pt>
                <c:pt idx="52">
                  <c:v>5.2</c:v>
                </c:pt>
                <c:pt idx="53">
                  <c:v>5.3</c:v>
                </c:pt>
                <c:pt idx="54">
                  <c:v>5.4</c:v>
                </c:pt>
                <c:pt idx="55">
                  <c:v>5.5</c:v>
                </c:pt>
                <c:pt idx="56">
                  <c:v>5.6</c:v>
                </c:pt>
                <c:pt idx="57">
                  <c:v>5.7</c:v>
                </c:pt>
                <c:pt idx="58">
                  <c:v>5.8</c:v>
                </c:pt>
                <c:pt idx="59">
                  <c:v>5.9</c:v>
                </c:pt>
                <c:pt idx="60">
                  <c:v>6</c:v>
                </c:pt>
                <c:pt idx="61">
                  <c:v>6.1</c:v>
                </c:pt>
                <c:pt idx="62">
                  <c:v>6.2</c:v>
                </c:pt>
                <c:pt idx="63">
                  <c:v>6.3</c:v>
                </c:pt>
                <c:pt idx="64">
                  <c:v>6.4</c:v>
                </c:pt>
                <c:pt idx="65">
                  <c:v>6.5</c:v>
                </c:pt>
                <c:pt idx="66">
                  <c:v>6.6</c:v>
                </c:pt>
                <c:pt idx="67">
                  <c:v>6.7</c:v>
                </c:pt>
                <c:pt idx="68">
                  <c:v>6.8</c:v>
                </c:pt>
                <c:pt idx="69">
                  <c:v>6.9</c:v>
                </c:pt>
                <c:pt idx="70">
                  <c:v>7</c:v>
                </c:pt>
                <c:pt idx="71">
                  <c:v>7.1</c:v>
                </c:pt>
                <c:pt idx="72">
                  <c:v>7.2</c:v>
                </c:pt>
                <c:pt idx="73">
                  <c:v>7.3</c:v>
                </c:pt>
                <c:pt idx="74">
                  <c:v>7.4</c:v>
                </c:pt>
                <c:pt idx="75">
                  <c:v>7.5</c:v>
                </c:pt>
                <c:pt idx="76">
                  <c:v>7.6</c:v>
                </c:pt>
                <c:pt idx="77">
                  <c:v>7.7</c:v>
                </c:pt>
                <c:pt idx="78">
                  <c:v>7.8</c:v>
                </c:pt>
                <c:pt idx="79">
                  <c:v>7.9</c:v>
                </c:pt>
                <c:pt idx="80">
                  <c:v>8</c:v>
                </c:pt>
                <c:pt idx="81">
                  <c:v>8.1</c:v>
                </c:pt>
                <c:pt idx="82">
                  <c:v>8.1999999999999993</c:v>
                </c:pt>
                <c:pt idx="83">
                  <c:v>8.3000000000000007</c:v>
                </c:pt>
                <c:pt idx="84">
                  <c:v>8.4</c:v>
                </c:pt>
                <c:pt idx="85">
                  <c:v>8.5</c:v>
                </c:pt>
                <c:pt idx="86">
                  <c:v>8.6</c:v>
                </c:pt>
                <c:pt idx="87">
                  <c:v>8.6999999999999993</c:v>
                </c:pt>
                <c:pt idx="88">
                  <c:v>8.8000000000000007</c:v>
                </c:pt>
                <c:pt idx="89">
                  <c:v>8.9</c:v>
                </c:pt>
                <c:pt idx="90">
                  <c:v>9</c:v>
                </c:pt>
                <c:pt idx="91">
                  <c:v>9.1</c:v>
                </c:pt>
                <c:pt idx="92">
                  <c:v>9.1999999999999993</c:v>
                </c:pt>
                <c:pt idx="93">
                  <c:v>9.3000000000000007</c:v>
                </c:pt>
                <c:pt idx="94">
                  <c:v>9.4</c:v>
                </c:pt>
                <c:pt idx="95">
                  <c:v>9.5</c:v>
                </c:pt>
                <c:pt idx="96">
                  <c:v>9.6</c:v>
                </c:pt>
                <c:pt idx="97">
                  <c:v>9.6999999999999993</c:v>
                </c:pt>
                <c:pt idx="98">
                  <c:v>9.8000000000000007</c:v>
                </c:pt>
                <c:pt idx="99">
                  <c:v>9.9</c:v>
                </c:pt>
                <c:pt idx="100">
                  <c:v>10</c:v>
                </c:pt>
              </c:numCache>
            </c:numRef>
          </c:xVal>
          <c:yVal>
            <c:numRef>
              <c:f>Gammavert!$C$25:$C$125</c:f>
              <c:numCache>
                <c:formatCode>General</c:formatCode>
                <c:ptCount val="101"/>
                <c:pt idx="0">
                  <c:v>0</c:v>
                </c:pt>
                <c:pt idx="1">
                  <c:v>2.3780735614557475E-2</c:v>
                </c:pt>
                <c:pt idx="2">
                  <c:v>4.5241870905678272E-2</c:v>
                </c:pt>
                <c:pt idx="3">
                  <c:v>6.455309823741591E-2</c:v>
                </c:pt>
                <c:pt idx="4">
                  <c:v>8.1873075314820257E-2</c:v>
                </c:pt>
                <c:pt idx="5">
                  <c:v>9.7350097892275111E-2</c:v>
                </c:pt>
                <c:pt idx="6">
                  <c:v>0.11112273311178844</c:v>
                </c:pt>
                <c:pt idx="7">
                  <c:v>0.12332041571135177</c:v>
                </c:pt>
                <c:pt idx="8">
                  <c:v>0.13406400921862624</c:v>
                </c:pt>
                <c:pt idx="9">
                  <c:v>0.1434663341272038</c:v>
                </c:pt>
                <c:pt idx="10">
                  <c:v>0.15163266494116356</c:v>
                </c:pt>
                <c:pt idx="11">
                  <c:v>0.15866119786824184</c:v>
                </c:pt>
                <c:pt idx="12">
                  <c:v>0.16464349084232904</c:v>
                </c:pt>
                <c:pt idx="13">
                  <c:v>0.169664877461882</c:v>
                </c:pt>
                <c:pt idx="14">
                  <c:v>0.17380485634190021</c:v>
                </c:pt>
                <c:pt idx="15">
                  <c:v>0.1771374572930732</c:v>
                </c:pt>
                <c:pt idx="16">
                  <c:v>0.17973158566230382</c:v>
                </c:pt>
                <c:pt idx="17">
                  <c:v>0.18165134609378869</c:v>
                </c:pt>
                <c:pt idx="18">
                  <c:v>0.18295634689896137</c:v>
                </c:pt>
                <c:pt idx="19">
                  <c:v>0.18370198615664382</c:v>
                </c:pt>
                <c:pt idx="20">
                  <c:v>0.18393972060149727</c:v>
                </c:pt>
                <c:pt idx="21">
                  <c:v>0.18371731829911359</c:v>
                </c:pt>
                <c:pt idx="22">
                  <c:v>0.18307909604964606</c:v>
                </c:pt>
                <c:pt idx="23">
                  <c:v>0.18206614240857105</c:v>
                </c:pt>
                <c:pt idx="24">
                  <c:v>0.18071652716282094</c:v>
                </c:pt>
                <c:pt idx="25">
                  <c:v>0.17906549805297686</c:v>
                </c:pt>
                <c:pt idx="26">
                  <c:v>0.1771456654873016</c:v>
                </c:pt>
                <c:pt idx="27">
                  <c:v>0.17498717595098504</c:v>
                </c:pt>
                <c:pt idx="28">
                  <c:v>0.17261787477392959</c:v>
                </c:pt>
                <c:pt idx="29">
                  <c:v>0.17006345888258928</c:v>
                </c:pt>
                <c:pt idx="30">
                  <c:v>0.16734762012567544</c:v>
                </c:pt>
                <c:pt idx="31">
                  <c:v>0.16449217972983399</c:v>
                </c:pt>
                <c:pt idx="32">
                  <c:v>0.16151721440957728</c:v>
                </c:pt>
                <c:pt idx="33">
                  <c:v>0.15844117462571131</c:v>
                </c:pt>
                <c:pt idx="34">
                  <c:v>0.15528099545814258</c:v>
                </c:pt>
                <c:pt idx="35">
                  <c:v>0.15205220053218069</c:v>
                </c:pt>
                <c:pt idx="36">
                  <c:v>0.14876899941218746</c:v>
                </c:pt>
                <c:pt idx="37">
                  <c:v>0.14544437885257999</c:v>
                </c:pt>
                <c:pt idx="38">
                  <c:v>0.14209018827369008</c:v>
                </c:pt>
                <c:pt idx="39">
                  <c:v>0.13871721980874821</c:v>
                </c:pt>
                <c:pt idx="40">
                  <c:v>0.13533528324822011</c:v>
                </c:pt>
                <c:pt idx="41">
                  <c:v>0.13195327618881669</c:v>
                </c:pt>
                <c:pt idx="42">
                  <c:v>0.12857924967665896</c:v>
                </c:pt>
                <c:pt idx="43">
                  <c:v>0.12522046961724911</c:v>
                </c:pt>
                <c:pt idx="44">
                  <c:v>0.12188347420902094</c:v>
                </c:pt>
                <c:pt idx="45">
                  <c:v>0.11857412764226723</c:v>
                </c:pt>
                <c:pt idx="46">
                  <c:v>0.11529767029111314</c:v>
                </c:pt>
                <c:pt idx="47">
                  <c:v>0.11205876561288183</c:v>
                </c:pt>
                <c:pt idx="48">
                  <c:v>0.10886154395663183</c:v>
                </c:pt>
                <c:pt idx="49">
                  <c:v>0.10570964347079534</c:v>
                </c:pt>
                <c:pt idx="50">
                  <c:v>0.1026062482886738</c:v>
                </c:pt>
                <c:pt idx="51">
                  <c:v>9.9554124160008833E-2</c:v>
                </c:pt>
                <c:pt idx="52">
                  <c:v>9.6555651686915406E-2</c:v>
                </c:pt>
                <c:pt idx="53">
                  <c:v>9.3612857313098194E-2</c:v>
                </c:pt>
                <c:pt idx="54">
                  <c:v>9.0727442206443673E-2</c:v>
                </c:pt>
                <c:pt idx="55">
                  <c:v>8.7900809166761976E-2</c:v>
                </c:pt>
                <c:pt idx="56">
                  <c:v>8.5134087682606926E-2</c:v>
                </c:pt>
                <c:pt idx="57">
                  <c:v>8.2428157253714496E-2</c:v>
                </c:pt>
                <c:pt idx="58">
                  <c:v>7.9783669088633352E-2</c:v>
                </c:pt>
                <c:pt idx="59">
                  <c:v>7.720106628055913E-2</c:v>
                </c:pt>
                <c:pt idx="60">
                  <c:v>7.4680602558201109E-2</c:v>
                </c:pt>
                <c:pt idx="61">
                  <c:v>7.2222359702684272E-2</c:v>
                </c:pt>
                <c:pt idx="62">
                  <c:v>6.982626371600345E-2</c:v>
                </c:pt>
                <c:pt idx="63">
                  <c:v>6.7492099821376939E-2</c:v>
                </c:pt>
                <c:pt idx="64">
                  <c:v>6.5219526370979677E-2</c:v>
                </c:pt>
                <c:pt idx="65">
                  <c:v>6.3008087731952322E-2</c:v>
                </c:pt>
                <c:pt idx="66">
                  <c:v>6.0857226217265609E-2</c:v>
                </c:pt>
                <c:pt idx="67">
                  <c:v>5.8766293123955683E-2</c:v>
                </c:pt>
                <c:pt idx="68">
                  <c:v>5.673455893742034E-2</c:v>
                </c:pt>
                <c:pt idx="69">
                  <c:v>5.4761222756863945E-2</c:v>
                </c:pt>
                <c:pt idx="70">
                  <c:v>5.2845420993589805E-2</c:v>
                </c:pt>
                <c:pt idx="71">
                  <c:v>5.0986235390647977E-2</c:v>
                </c:pt>
                <c:pt idx="72">
                  <c:v>4.9182700409344901E-2</c:v>
                </c:pt>
                <c:pt idx="73">
                  <c:v>4.7433810025296806E-2</c:v>
                </c:pt>
                <c:pt idx="74">
                  <c:v>4.5738523974050767E-2</c:v>
                </c:pt>
                <c:pt idx="75">
                  <c:v>4.4095773483799068E-2</c:v>
                </c:pt>
                <c:pt idx="76">
                  <c:v>4.2504466530360149E-2</c:v>
                </c:pt>
                <c:pt idx="77">
                  <c:v>4.0963492647389396E-2</c:v>
                </c:pt>
                <c:pt idx="78">
                  <c:v>3.947172732270398E-2</c:v>
                </c:pt>
                <c:pt idx="79">
                  <c:v>3.8028036009650761E-2</c:v>
                </c:pt>
                <c:pt idx="80">
                  <c:v>3.6631277780610136E-2</c:v>
                </c:pt>
                <c:pt idx="81">
                  <c:v>3.5280308648000289E-2</c:v>
                </c:pt>
                <c:pt idx="82">
                  <c:v>3.3973984576524445E-2</c:v>
                </c:pt>
                <c:pt idx="83">
                  <c:v>3.2711164208878631E-2</c:v>
                </c:pt>
                <c:pt idx="84">
                  <c:v>3.1490711325704066E-2</c:v>
                </c:pt>
                <c:pt idx="85">
                  <c:v>3.0311497059223171E-2</c:v>
                </c:pt>
                <c:pt idx="86">
                  <c:v>2.9172401878734055E-2</c:v>
                </c:pt>
                <c:pt idx="87">
                  <c:v>2.8072317364951416E-2</c:v>
                </c:pt>
                <c:pt idx="88">
                  <c:v>2.7010147789067161E-2</c:v>
                </c:pt>
                <c:pt idx="89">
                  <c:v>2.5984811511358522E-2</c:v>
                </c:pt>
                <c:pt idx="90">
                  <c:v>2.4995242213188981E-2</c:v>
                </c:pt>
                <c:pt idx="91">
                  <c:v>2.4040389975326679E-2</c:v>
                </c:pt>
                <c:pt idx="92">
                  <c:v>2.3119222214640134E-2</c:v>
                </c:pt>
                <c:pt idx="93">
                  <c:v>2.223072449042033E-2</c:v>
                </c:pt>
                <c:pt idx="94">
                  <c:v>2.1373901190818365E-2</c:v>
                </c:pt>
                <c:pt idx="95">
                  <c:v>2.0547776109173851E-2</c:v>
                </c:pt>
                <c:pt idx="96">
                  <c:v>1.9751392919342109E-2</c:v>
                </c:pt>
                <c:pt idx="97">
                  <c:v>1.8983815558500695E-2</c:v>
                </c:pt>
                <c:pt idx="98">
                  <c:v>1.8244128525329389E-2</c:v>
                </c:pt>
                <c:pt idx="99">
                  <c:v>1.753143710090763E-2</c:v>
                </c:pt>
                <c:pt idx="100">
                  <c:v>1.6844867499158419E-2</c:v>
                </c:pt>
              </c:numCache>
            </c:numRef>
          </c:yVal>
        </c:ser>
        <c:axId val="96539392"/>
        <c:axId val="96541312"/>
      </c:scatterChart>
      <c:valAx>
        <c:axId val="96539392"/>
        <c:scaling>
          <c:orientation val="minMax"/>
        </c:scaling>
        <c:axPos val="b"/>
        <c:numFmt formatCode="General" sourceLinked="1"/>
        <c:tickLblPos val="nextTo"/>
        <c:spPr>
          <a:ln w="3175">
            <a:solidFill>
              <a:srgbClr val="000000"/>
            </a:solidFill>
            <a:prstDash val="solid"/>
          </a:ln>
        </c:spPr>
        <c:txPr>
          <a:bodyPr rot="0" vert="horz"/>
          <a:lstStyle/>
          <a:p>
            <a:pPr>
              <a:defRPr sz="1025" b="0" i="0" u="none" strike="noStrike" baseline="0">
                <a:solidFill>
                  <a:srgbClr val="000000"/>
                </a:solidFill>
                <a:latin typeface="Arial"/>
                <a:ea typeface="Arial"/>
                <a:cs typeface="Arial"/>
              </a:defRPr>
            </a:pPr>
            <a:endParaRPr lang="de-DE"/>
          </a:p>
        </c:txPr>
        <c:crossAx val="96541312"/>
        <c:crosses val="autoZero"/>
        <c:crossBetween val="midCat"/>
      </c:valAx>
      <c:valAx>
        <c:axId val="9654131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25" b="0" i="0" u="none" strike="noStrike" baseline="0">
                <a:solidFill>
                  <a:srgbClr val="000000"/>
                </a:solidFill>
                <a:latin typeface="Arial"/>
                <a:ea typeface="Arial"/>
                <a:cs typeface="Arial"/>
              </a:defRPr>
            </a:pPr>
            <a:endParaRPr lang="de-DE"/>
          </a:p>
        </c:txPr>
        <c:crossAx val="96539392"/>
        <c:crosses val="autoZero"/>
        <c:crossBetween val="midCat"/>
      </c:valAx>
      <c:spPr>
        <a:solidFill>
          <a:srgbClr val="E7E7F7"/>
        </a:solidFill>
        <a:ln w="12700">
          <a:solidFill>
            <a:srgbClr val="B1B1B1"/>
          </a:solidFill>
          <a:prstDash val="solid"/>
        </a:ln>
      </c:spPr>
    </c:plotArea>
    <c:legend>
      <c:legendPos val="r"/>
      <c:layout>
        <c:manualLayout>
          <c:xMode val="edge"/>
          <c:yMode val="edge"/>
          <c:x val="0.7352483540924577"/>
          <c:y val="0.46357615894039733"/>
          <c:w val="0.25199401289936718"/>
          <c:h val="0.1490066225165563"/>
        </c:manualLayout>
      </c:layout>
      <c:spPr>
        <a:solidFill>
          <a:srgbClr val="FFFFFF"/>
        </a:solidFill>
        <a:ln w="3175">
          <a:solidFill>
            <a:srgbClr val="000000"/>
          </a:solidFill>
          <a:prstDash val="solid"/>
        </a:ln>
      </c:spPr>
      <c:txPr>
        <a:bodyPr/>
        <a:lstStyle/>
        <a:p>
          <a:pPr>
            <a:defRPr sz="940"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22" footer="0.4921259845000002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chart" Target="../charts/chart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6</xdr:col>
      <xdr:colOff>9525</xdr:colOff>
      <xdr:row>24</xdr:row>
      <xdr:rowOff>142875</xdr:rowOff>
    </xdr:from>
    <xdr:to>
      <xdr:col>13</xdr:col>
      <xdr:colOff>219075</xdr:colOff>
      <xdr:row>44</xdr:row>
      <xdr:rowOff>47625</xdr:rowOff>
    </xdr:to>
    <xdr:graphicFrame macro="">
      <xdr:nvGraphicFramePr>
        <xdr:cNvPr id="1638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1038224</xdr:colOff>
      <xdr:row>46</xdr:row>
      <xdr:rowOff>123825</xdr:rowOff>
    </xdr:from>
    <xdr:to>
      <xdr:col>13</xdr:col>
      <xdr:colOff>219074</xdr:colOff>
      <xdr:row>65</xdr:row>
      <xdr:rowOff>152400</xdr:rowOff>
    </xdr:to>
    <xdr:graphicFrame macro="">
      <xdr:nvGraphicFramePr>
        <xdr:cNvPr id="16386"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828675</xdr:colOff>
      <xdr:row>19</xdr:row>
      <xdr:rowOff>161925</xdr:rowOff>
    </xdr:from>
    <xdr:to>
      <xdr:col>12</xdr:col>
      <xdr:colOff>495300</xdr:colOff>
      <xdr:row>37</xdr:row>
      <xdr:rowOff>76200</xdr:rowOff>
    </xdr:to>
    <xdr:graphicFrame macro="">
      <xdr:nvGraphicFramePr>
        <xdr:cNvPr id="1536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0</xdr:colOff>
      <xdr:row>43</xdr:row>
      <xdr:rowOff>95250</xdr:rowOff>
    </xdr:from>
    <xdr:to>
      <xdr:col>12</xdr:col>
      <xdr:colOff>514350</xdr:colOff>
      <xdr:row>61</xdr:row>
      <xdr:rowOff>28575</xdr:rowOff>
    </xdr:to>
    <xdr:graphicFrame macro="">
      <xdr:nvGraphicFramePr>
        <xdr:cNvPr id="1536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752475</xdr:colOff>
      <xdr:row>26</xdr:row>
      <xdr:rowOff>9525</xdr:rowOff>
    </xdr:from>
    <xdr:to>
      <xdr:col>12</xdr:col>
      <xdr:colOff>57150</xdr:colOff>
      <xdr:row>42</xdr:row>
      <xdr:rowOff>133350</xdr:rowOff>
    </xdr:to>
    <xdr:graphicFrame macro="">
      <xdr:nvGraphicFramePr>
        <xdr:cNvPr id="1945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752475</xdr:colOff>
      <xdr:row>43</xdr:row>
      <xdr:rowOff>114300</xdr:rowOff>
    </xdr:from>
    <xdr:to>
      <xdr:col>12</xdr:col>
      <xdr:colOff>57150</xdr:colOff>
      <xdr:row>60</xdr:row>
      <xdr:rowOff>76200</xdr:rowOff>
    </xdr:to>
    <xdr:graphicFrame macro="">
      <xdr:nvGraphicFramePr>
        <xdr:cNvPr id="19458"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4</xdr:col>
      <xdr:colOff>228600</xdr:colOff>
      <xdr:row>22</xdr:row>
      <xdr:rowOff>9525</xdr:rowOff>
    </xdr:from>
    <xdr:to>
      <xdr:col>11</xdr:col>
      <xdr:colOff>257175</xdr:colOff>
      <xdr:row>38</xdr:row>
      <xdr:rowOff>114300</xdr:rowOff>
    </xdr:to>
    <xdr:graphicFrame macro="">
      <xdr:nvGraphicFramePr>
        <xdr:cNvPr id="1843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MAFO%20Vorlage.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ettbewerbsanalyse"/>
      <sheetName val="Multiple Regression"/>
      <sheetName val="Marktanteilskoeffizient"/>
      <sheetName val="Multiple Regression (3)"/>
      <sheetName val="Tabelle2"/>
      <sheetName val="Tabelle3"/>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3" Type="http://schemas.openxmlformats.org/officeDocument/2006/relationships/oleObject" Target="../embeddings/oleObject3.bin"/><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3" Type="http://schemas.openxmlformats.org/officeDocument/2006/relationships/oleObject" Target="../embeddings/oleObject4.bin"/><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3" Type="http://schemas.openxmlformats.org/officeDocument/2006/relationships/oleObject" Target="../embeddings/oleObject5.bin"/><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3" Type="http://schemas.openxmlformats.org/officeDocument/2006/relationships/oleObject" Target="../embeddings/oleObject6.bin"/><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M122"/>
  <sheetViews>
    <sheetView tabSelected="1" workbookViewId="0"/>
  </sheetViews>
  <sheetFormatPr baseColWidth="10" defaultRowHeight="12.75"/>
  <cols>
    <col min="1" max="1" width="4.28515625" customWidth="1"/>
    <col min="2" max="2" width="12.5703125" customWidth="1"/>
    <col min="3" max="3" width="13.140625" customWidth="1"/>
    <col min="4" max="4" width="20.140625" customWidth="1"/>
    <col min="5" max="5" width="12.85546875" customWidth="1"/>
    <col min="6" max="6" width="15.5703125" customWidth="1"/>
  </cols>
  <sheetData>
    <row r="1" spans="1:13" ht="15.75">
      <c r="B1" s="10" t="s">
        <v>8</v>
      </c>
      <c r="C1" s="11"/>
      <c r="D1" s="61"/>
      <c r="E1" s="593" t="s">
        <v>188</v>
      </c>
      <c r="F1" s="594"/>
      <c r="G1" s="594"/>
      <c r="H1" s="594"/>
      <c r="I1" s="594"/>
      <c r="J1" s="594"/>
      <c r="K1" s="594"/>
      <c r="L1" s="594"/>
      <c r="M1" s="594"/>
    </row>
    <row r="2" spans="1:13" ht="15.75">
      <c r="B2" s="10" t="s">
        <v>16</v>
      </c>
      <c r="C2" s="11"/>
      <c r="D2" s="61"/>
      <c r="E2" s="593" t="s">
        <v>188</v>
      </c>
      <c r="F2" s="594"/>
      <c r="G2" s="594"/>
      <c r="H2" s="594"/>
      <c r="I2" s="594"/>
      <c r="J2" s="594"/>
      <c r="K2" s="594"/>
      <c r="L2" s="594"/>
      <c r="M2" s="594"/>
    </row>
    <row r="3" spans="1:13" ht="15">
      <c r="B3" s="10" t="s">
        <v>17</v>
      </c>
      <c r="C3" s="11"/>
      <c r="D3" s="61"/>
      <c r="E3" s="595" t="s">
        <v>18</v>
      </c>
      <c r="F3" s="594"/>
      <c r="G3" s="594"/>
      <c r="H3" s="594"/>
      <c r="I3" s="594"/>
      <c r="J3" s="594"/>
      <c r="K3" s="594"/>
      <c r="L3" s="594"/>
      <c r="M3" s="594"/>
    </row>
    <row r="4" spans="1:13" ht="15">
      <c r="B4" s="10" t="s">
        <v>19</v>
      </c>
      <c r="C4" s="11"/>
      <c r="D4" s="61"/>
      <c r="E4" s="606" t="s">
        <v>189</v>
      </c>
      <c r="F4" s="594"/>
      <c r="G4" s="594"/>
      <c r="H4" s="594"/>
      <c r="I4" s="594"/>
      <c r="J4" s="594"/>
      <c r="K4" s="594"/>
      <c r="L4" s="594"/>
      <c r="M4" s="594"/>
    </row>
    <row r="5" spans="1:13" ht="66" customHeight="1">
      <c r="B5" s="13" t="s">
        <v>20</v>
      </c>
      <c r="C5" s="61"/>
      <c r="D5" s="605" t="s">
        <v>190</v>
      </c>
      <c r="E5" s="594"/>
      <c r="F5" s="594"/>
      <c r="G5" s="594"/>
      <c r="H5" s="594"/>
      <c r="I5" s="594"/>
      <c r="J5" s="594"/>
      <c r="K5" s="594"/>
      <c r="L5" s="594"/>
      <c r="M5" s="594"/>
    </row>
    <row r="6" spans="1:13" s="5" customFormat="1" ht="15.95" customHeight="1">
      <c r="B6" s="547"/>
      <c r="D6" s="548"/>
      <c r="E6" s="189"/>
      <c r="F6" s="189"/>
      <c r="G6" s="189"/>
      <c r="H6" s="189"/>
      <c r="I6" s="189"/>
      <c r="J6" s="189"/>
      <c r="K6" s="189"/>
      <c r="L6" s="189"/>
      <c r="M6" s="189"/>
    </row>
    <row r="7" spans="1:13" s="5" customFormat="1" ht="15.95" customHeight="1" thickBot="1">
      <c r="B7" s="554" t="s">
        <v>455</v>
      </c>
      <c r="C7" s="555"/>
      <c r="D7" s="550"/>
      <c r="E7" s="551"/>
      <c r="F7" s="551"/>
      <c r="G7" s="189"/>
      <c r="H7" s="189"/>
      <c r="I7" s="189"/>
      <c r="J7" s="189"/>
      <c r="K7" s="189"/>
      <c r="L7" s="189"/>
      <c r="M7" s="189"/>
    </row>
    <row r="8" spans="1:13" s="5" customFormat="1" ht="15.95" customHeight="1" thickBot="1">
      <c r="A8" s="19"/>
      <c r="B8" s="531" t="s">
        <v>457</v>
      </c>
      <c r="C8" s="531"/>
      <c r="D8" s="562"/>
      <c r="E8" s="607" t="s">
        <v>456</v>
      </c>
      <c r="F8" s="608"/>
      <c r="G8" s="189"/>
      <c r="H8" s="189"/>
      <c r="I8" s="189"/>
      <c r="J8" s="189"/>
      <c r="K8" s="189"/>
      <c r="L8" s="189"/>
      <c r="M8" s="189"/>
    </row>
    <row r="9" spans="1:13" s="5" customFormat="1" ht="15.95" customHeight="1">
      <c r="A9" s="19"/>
      <c r="B9" s="5" t="s">
        <v>458</v>
      </c>
      <c r="C9" s="548"/>
      <c r="D9" s="552"/>
      <c r="E9" s="609">
        <v>0.68547058100000002</v>
      </c>
      <c r="F9" s="601"/>
      <c r="G9" s="189"/>
      <c r="H9" s="189"/>
      <c r="I9" s="189"/>
      <c r="J9" s="189"/>
      <c r="K9" s="189"/>
      <c r="L9" s="189"/>
      <c r="M9" s="189"/>
    </row>
    <row r="10" spans="1:13" s="5" customFormat="1" ht="15.95" customHeight="1">
      <c r="A10" s="19"/>
      <c r="B10" s="556" t="s">
        <v>459</v>
      </c>
      <c r="C10" s="557"/>
      <c r="D10" s="161"/>
      <c r="E10" s="610">
        <v>8</v>
      </c>
      <c r="F10" s="601"/>
      <c r="G10" s="189"/>
      <c r="H10" s="189"/>
      <c r="I10" s="189"/>
      <c r="J10" s="189"/>
      <c r="K10" s="189"/>
      <c r="L10" s="189"/>
      <c r="M10" s="189"/>
    </row>
    <row r="11" spans="1:13" s="5" customFormat="1" ht="15.95" customHeight="1">
      <c r="A11" s="19"/>
      <c r="B11" s="5" t="s">
        <v>459</v>
      </c>
      <c r="C11" s="548"/>
      <c r="D11" s="552"/>
      <c r="E11" s="609">
        <v>10</v>
      </c>
      <c r="F11" s="601"/>
      <c r="G11" s="189"/>
      <c r="H11" s="189"/>
      <c r="I11" s="189"/>
      <c r="J11" s="189"/>
      <c r="K11" s="189"/>
      <c r="L11" s="189"/>
      <c r="M11" s="189"/>
    </row>
    <row r="12" spans="1:13" s="5" customFormat="1" ht="15.95" customHeight="1">
      <c r="A12" s="19"/>
      <c r="B12" s="556" t="s">
        <v>355</v>
      </c>
      <c r="C12" s="557"/>
      <c r="D12" s="161"/>
      <c r="E12" s="610">
        <v>1</v>
      </c>
      <c r="F12" s="601"/>
      <c r="G12" s="189"/>
      <c r="H12" s="189"/>
      <c r="I12" s="189"/>
      <c r="J12" s="189"/>
      <c r="K12" s="189"/>
      <c r="L12" s="189"/>
      <c r="M12" s="189"/>
    </row>
    <row r="13" spans="1:13" s="5" customFormat="1" ht="15.95" customHeight="1" thickBot="1">
      <c r="A13" s="19"/>
      <c r="B13" s="318" t="s">
        <v>356</v>
      </c>
      <c r="C13" s="550"/>
      <c r="D13" s="553"/>
      <c r="E13" s="611">
        <v>3</v>
      </c>
      <c r="F13" s="604"/>
      <c r="G13" s="189"/>
      <c r="H13" s="189"/>
      <c r="I13" s="189"/>
      <c r="J13" s="189"/>
      <c r="K13" s="189"/>
      <c r="L13" s="189"/>
      <c r="M13" s="189"/>
    </row>
    <row r="14" spans="1:13" s="5" customFormat="1" ht="15.95" customHeight="1" thickBot="1">
      <c r="A14" s="19"/>
      <c r="B14" s="559" t="s">
        <v>188</v>
      </c>
      <c r="C14" s="560"/>
      <c r="D14" s="561"/>
      <c r="E14" s="612">
        <f>BETAINV(E9,E10,E11,E12,E13)</f>
        <v>2</v>
      </c>
      <c r="F14" s="604"/>
      <c r="G14" s="189"/>
      <c r="H14" s="189"/>
      <c r="I14" s="189"/>
      <c r="J14" s="189"/>
      <c r="K14" s="189"/>
      <c r="L14" s="189"/>
      <c r="M14" s="189"/>
    </row>
    <row r="15" spans="1:13" s="5" customFormat="1" ht="15.95" customHeight="1">
      <c r="B15" s="547"/>
      <c r="D15" s="548"/>
      <c r="E15" s="563" t="s">
        <v>460</v>
      </c>
      <c r="F15" s="189"/>
      <c r="G15" s="189"/>
      <c r="H15" s="189"/>
      <c r="I15" s="189"/>
      <c r="J15" s="189"/>
      <c r="K15" s="189"/>
      <c r="L15" s="189"/>
      <c r="M15" s="189"/>
    </row>
    <row r="16" spans="1:13" ht="13.5" thickBot="1">
      <c r="B16" s="22"/>
      <c r="C16" s="22"/>
    </row>
    <row r="17" spans="2:9" ht="13.5" thickBot="1">
      <c r="B17" s="591" t="s">
        <v>201</v>
      </c>
      <c r="C17" s="592"/>
      <c r="G17" s="596" t="s">
        <v>194</v>
      </c>
      <c r="H17" s="597"/>
      <c r="I17" s="598"/>
    </row>
    <row r="18" spans="2:9" ht="13.5" thickBot="1">
      <c r="B18" s="306" t="s">
        <v>202</v>
      </c>
      <c r="C18" s="307" t="s">
        <v>203</v>
      </c>
      <c r="E18" s="285"/>
      <c r="G18" s="599"/>
      <c r="H18" s="600"/>
      <c r="I18" s="601"/>
    </row>
    <row r="19" spans="2:9" ht="13.5" thickBot="1">
      <c r="B19" s="304">
        <v>2</v>
      </c>
      <c r="C19" s="305">
        <v>2</v>
      </c>
      <c r="E19" s="285"/>
      <c r="G19" s="599"/>
      <c r="H19" s="600"/>
      <c r="I19" s="601"/>
    </row>
    <row r="20" spans="2:9" ht="13.5" thickBot="1">
      <c r="B20" s="287"/>
      <c r="C20" s="287"/>
      <c r="E20" s="285"/>
      <c r="G20" s="602"/>
      <c r="H20" s="603"/>
      <c r="I20" s="604"/>
    </row>
    <row r="21" spans="2:9" ht="13.5" thickBot="1">
      <c r="B21" s="300" t="s">
        <v>204</v>
      </c>
      <c r="C21" s="301" t="s">
        <v>197</v>
      </c>
      <c r="D21" s="301" t="s">
        <v>205</v>
      </c>
      <c r="E21" s="294" t="s">
        <v>188</v>
      </c>
      <c r="G21" s="53" t="s">
        <v>195</v>
      </c>
      <c r="H21" s="85"/>
      <c r="I21" s="308">
        <v>0.01</v>
      </c>
    </row>
    <row r="22" spans="2:9">
      <c r="B22" s="53">
        <v>0</v>
      </c>
      <c r="C22" s="24">
        <f t="shared" ref="C22:C53" si="0">BETADIST(B22,$B$19,$C$19)</f>
        <v>0</v>
      </c>
      <c r="D22" s="303"/>
      <c r="E22" s="17"/>
      <c r="G22" s="295" t="s">
        <v>192</v>
      </c>
      <c r="H22" s="18"/>
      <c r="I22" s="33">
        <f>B19</f>
        <v>2</v>
      </c>
    </row>
    <row r="23" spans="2:9">
      <c r="B23" s="295">
        <v>0.01</v>
      </c>
      <c r="C23" s="25">
        <f t="shared" si="0"/>
        <v>2.9800000000762403E-4</v>
      </c>
      <c r="D23" s="25">
        <f>C23-C22</f>
        <v>2.9800000000762403E-4</v>
      </c>
      <c r="E23" s="296">
        <f t="shared" ref="E23:E54" si="1">BETAINV(B23,$B$19,$C$19)</f>
        <v>5.8902740478515625E-2</v>
      </c>
      <c r="F23" s="1"/>
      <c r="G23" s="53" t="s">
        <v>193</v>
      </c>
      <c r="H23" s="17"/>
      <c r="I23" s="32">
        <f>C19</f>
        <v>2</v>
      </c>
    </row>
    <row r="24" spans="2:9" ht="13.5" thickBot="1">
      <c r="B24" s="53">
        <v>0.02</v>
      </c>
      <c r="C24" s="24">
        <f t="shared" si="0"/>
        <v>1.184000000030291E-3</v>
      </c>
      <c r="D24" s="24">
        <f t="shared" ref="D24:D87" si="2">C24-C23</f>
        <v>8.8600000002266705E-4</v>
      </c>
      <c r="E24" s="297">
        <f t="shared" si="1"/>
        <v>8.403778076171875E-2</v>
      </c>
      <c r="G24" s="114" t="s">
        <v>196</v>
      </c>
      <c r="H24" s="309"/>
      <c r="I24" s="310">
        <f>BETAINV(I21,I22,I23)</f>
        <v>5.8902740478515625E-2</v>
      </c>
    </row>
    <row r="25" spans="2:9">
      <c r="B25" s="295">
        <v>0.03</v>
      </c>
      <c r="C25" s="25">
        <f t="shared" si="0"/>
        <v>2.6460000000676936E-3</v>
      </c>
      <c r="D25" s="25">
        <f t="shared" si="2"/>
        <v>1.4620000000374026E-3</v>
      </c>
      <c r="E25" s="296">
        <f t="shared" si="1"/>
        <v>0.10364532470703125</v>
      </c>
    </row>
    <row r="26" spans="2:9">
      <c r="B26" s="53">
        <v>0.04</v>
      </c>
      <c r="C26" s="24">
        <f t="shared" si="0"/>
        <v>4.6720000001195233E-3</v>
      </c>
      <c r="D26" s="24">
        <f t="shared" si="2"/>
        <v>2.0260000000518297E-3</v>
      </c>
      <c r="E26" s="297">
        <f t="shared" si="1"/>
        <v>0.12040328979492188</v>
      </c>
    </row>
    <row r="27" spans="2:9">
      <c r="B27" s="295">
        <v>0.05</v>
      </c>
      <c r="C27" s="25">
        <f t="shared" si="0"/>
        <v>7.2500000001854744E-3</v>
      </c>
      <c r="D27" s="25">
        <f t="shared" si="2"/>
        <v>2.5780000000659511E-3</v>
      </c>
      <c r="E27" s="296">
        <f t="shared" si="1"/>
        <v>0.13535022735595703</v>
      </c>
    </row>
    <row r="28" spans="2:9">
      <c r="B28" s="53">
        <v>0.06</v>
      </c>
      <c r="C28" s="24">
        <f t="shared" si="0"/>
        <v>1.0368000000265241E-2</v>
      </c>
      <c r="D28" s="24">
        <f t="shared" si="2"/>
        <v>3.118000000079767E-3</v>
      </c>
      <c r="E28" s="297">
        <f t="shared" si="1"/>
        <v>0.149017333984375</v>
      </c>
    </row>
    <row r="29" spans="2:9">
      <c r="B29" s="295">
        <v>7.0000000000000007E-2</v>
      </c>
      <c r="C29" s="25">
        <f t="shared" si="0"/>
        <v>1.4014000000358523E-2</v>
      </c>
      <c r="D29" s="25">
        <f t="shared" si="2"/>
        <v>3.6460000000932812E-3</v>
      </c>
      <c r="E29" s="296">
        <f t="shared" si="1"/>
        <v>0.16171836853027344</v>
      </c>
    </row>
    <row r="30" spans="2:9">
      <c r="B30" s="53">
        <v>0.08</v>
      </c>
      <c r="C30" s="24">
        <f t="shared" si="0"/>
        <v>1.817600000046499E-2</v>
      </c>
      <c r="D30" s="24">
        <f t="shared" si="2"/>
        <v>4.1620000001064677E-3</v>
      </c>
      <c r="E30" s="297">
        <f t="shared" si="1"/>
        <v>0.17366123199462891</v>
      </c>
    </row>
    <row r="31" spans="2:9">
      <c r="B31" s="295">
        <v>0.09</v>
      </c>
      <c r="C31" s="25">
        <f t="shared" si="0"/>
        <v>2.2842000000584367E-2</v>
      </c>
      <c r="D31" s="25">
        <f t="shared" si="2"/>
        <v>4.6660000001193767E-3</v>
      </c>
      <c r="E31" s="296">
        <f t="shared" si="1"/>
        <v>0.18498706817626953</v>
      </c>
    </row>
    <row r="32" spans="2:9">
      <c r="B32" s="53">
        <v>0.1</v>
      </c>
      <c r="C32" s="24">
        <f t="shared" si="0"/>
        <v>2.8000000000716334E-2</v>
      </c>
      <c r="D32" s="24">
        <f t="shared" si="2"/>
        <v>5.1580000001319667E-3</v>
      </c>
      <c r="E32" s="297">
        <f t="shared" si="1"/>
        <v>0.19579982757568359</v>
      </c>
    </row>
    <row r="33" spans="2:5">
      <c r="B33" s="295">
        <v>0.11</v>
      </c>
      <c r="C33" s="25">
        <f t="shared" si="0"/>
        <v>3.3638000000860563E-2</v>
      </c>
      <c r="D33" s="25">
        <f t="shared" si="2"/>
        <v>5.638000000144229E-3</v>
      </c>
      <c r="E33" s="296">
        <f t="shared" si="1"/>
        <v>0.20617866516113281</v>
      </c>
    </row>
    <row r="34" spans="2:5">
      <c r="B34" s="53">
        <v>0.12</v>
      </c>
      <c r="C34" s="24">
        <f t="shared" si="0"/>
        <v>3.9744000001016778E-2</v>
      </c>
      <c r="D34" s="24">
        <f t="shared" si="2"/>
        <v>6.1060000001562156E-3</v>
      </c>
      <c r="E34" s="297">
        <f t="shared" si="1"/>
        <v>0.21618461608886719</v>
      </c>
    </row>
    <row r="35" spans="2:5">
      <c r="B35" s="295">
        <v>0.13</v>
      </c>
      <c r="C35" s="25">
        <f t="shared" si="0"/>
        <v>4.630600000118465E-2</v>
      </c>
      <c r="D35" s="25">
        <f t="shared" si="2"/>
        <v>6.562000000167871E-3</v>
      </c>
      <c r="E35" s="296">
        <f t="shared" si="1"/>
        <v>0.22586488723754883</v>
      </c>
    </row>
    <row r="36" spans="2:5">
      <c r="B36" s="53">
        <v>0.14000000000000001</v>
      </c>
      <c r="C36" s="24">
        <f t="shared" si="0"/>
        <v>5.3312000001363859E-2</v>
      </c>
      <c r="D36" s="24">
        <f t="shared" si="2"/>
        <v>7.0060000001792092E-3</v>
      </c>
      <c r="E36" s="297">
        <f t="shared" si="1"/>
        <v>0.235260009765625</v>
      </c>
    </row>
    <row r="37" spans="2:5">
      <c r="B37" s="295">
        <v>0.15</v>
      </c>
      <c r="C37" s="25">
        <f t="shared" si="0"/>
        <v>6.0750000001554137E-2</v>
      </c>
      <c r="D37" s="25">
        <f t="shared" si="2"/>
        <v>7.4380000001902785E-3</v>
      </c>
      <c r="E37" s="296">
        <f t="shared" si="1"/>
        <v>0.24440240859985352</v>
      </c>
    </row>
    <row r="38" spans="2:5">
      <c r="B38" s="53">
        <v>0.16</v>
      </c>
      <c r="C38" s="24">
        <f t="shared" si="0"/>
        <v>6.8608000001755168E-2</v>
      </c>
      <c r="D38" s="24">
        <f t="shared" si="2"/>
        <v>7.8580000002010306E-3</v>
      </c>
      <c r="E38" s="297">
        <f t="shared" si="1"/>
        <v>0.25331878662109375</v>
      </c>
    </row>
    <row r="39" spans="2:5">
      <c r="B39" s="295">
        <v>0.17</v>
      </c>
      <c r="C39" s="25">
        <f t="shared" si="0"/>
        <v>7.6874000001966689E-2</v>
      </c>
      <c r="D39" s="25">
        <f t="shared" si="2"/>
        <v>8.2660000002115208E-3</v>
      </c>
      <c r="E39" s="296">
        <f t="shared" si="1"/>
        <v>0.26203250885009766</v>
      </c>
    </row>
    <row r="40" spans="2:5">
      <c r="B40" s="53">
        <v>0.18</v>
      </c>
      <c r="C40" s="24">
        <f t="shared" si="0"/>
        <v>8.5536000002188278E-2</v>
      </c>
      <c r="D40" s="24">
        <f t="shared" si="2"/>
        <v>8.6620000002215897E-3</v>
      </c>
      <c r="E40" s="297">
        <f t="shared" si="1"/>
        <v>0.27056264877319336</v>
      </c>
    </row>
    <row r="41" spans="2:5">
      <c r="B41" s="295">
        <v>0.19</v>
      </c>
      <c r="C41" s="25">
        <f t="shared" si="0"/>
        <v>9.458200000241973E-2</v>
      </c>
      <c r="D41" s="25">
        <f t="shared" si="2"/>
        <v>9.0460000002314522E-3</v>
      </c>
      <c r="E41" s="296">
        <f t="shared" si="1"/>
        <v>0.27892732620239258</v>
      </c>
    </row>
    <row r="42" spans="2:5">
      <c r="B42" s="53">
        <v>0.2</v>
      </c>
      <c r="C42" s="24">
        <f t="shared" si="0"/>
        <v>0.10400000000266064</v>
      </c>
      <c r="D42" s="24">
        <f t="shared" si="2"/>
        <v>9.4180000002409142E-3</v>
      </c>
      <c r="E42" s="297">
        <f t="shared" si="1"/>
        <v>0.28714084625244141</v>
      </c>
    </row>
    <row r="43" spans="2:5">
      <c r="B43" s="295">
        <v>0.21</v>
      </c>
      <c r="C43" s="25">
        <f t="shared" si="0"/>
        <v>0.11377800000291084</v>
      </c>
      <c r="D43" s="25">
        <f t="shared" si="2"/>
        <v>9.7780000002501977E-3</v>
      </c>
      <c r="E43" s="296">
        <f t="shared" si="1"/>
        <v>0.29521608352661133</v>
      </c>
    </row>
    <row r="44" spans="2:5">
      <c r="B44" s="53">
        <v>0.22</v>
      </c>
      <c r="C44" s="24">
        <f t="shared" si="0"/>
        <v>0.12390400000316983</v>
      </c>
      <c r="D44" s="24">
        <f t="shared" si="2"/>
        <v>1.0126000000258983E-2</v>
      </c>
      <c r="E44" s="297">
        <f t="shared" si="1"/>
        <v>0.30316495895385742</v>
      </c>
    </row>
    <row r="45" spans="2:5">
      <c r="B45" s="295">
        <v>0.23</v>
      </c>
      <c r="C45" s="25">
        <f t="shared" si="0"/>
        <v>0.13436600000343754</v>
      </c>
      <c r="D45" s="25">
        <f t="shared" si="2"/>
        <v>1.0462000000267715E-2</v>
      </c>
      <c r="E45" s="296">
        <f t="shared" si="1"/>
        <v>0.31099796295166016</v>
      </c>
    </row>
    <row r="46" spans="2:5">
      <c r="B46" s="53">
        <v>0.24</v>
      </c>
      <c r="C46" s="24">
        <f t="shared" si="0"/>
        <v>0.14515200000371339</v>
      </c>
      <c r="D46" s="24">
        <f t="shared" si="2"/>
        <v>1.0786000000275853E-2</v>
      </c>
      <c r="E46" s="297">
        <f t="shared" si="1"/>
        <v>0.31872415542602539</v>
      </c>
    </row>
    <row r="47" spans="2:5">
      <c r="B47" s="295">
        <v>0.25</v>
      </c>
      <c r="C47" s="25">
        <f t="shared" si="0"/>
        <v>0.15625000000399725</v>
      </c>
      <c r="D47" s="25">
        <f t="shared" si="2"/>
        <v>1.1098000000283853E-2</v>
      </c>
      <c r="E47" s="296">
        <f t="shared" si="1"/>
        <v>0.32635164260864258</v>
      </c>
    </row>
    <row r="48" spans="2:5">
      <c r="B48" s="53">
        <v>0.26</v>
      </c>
      <c r="C48" s="24">
        <f t="shared" si="0"/>
        <v>0.16764800000428895</v>
      </c>
      <c r="D48" s="24">
        <f t="shared" si="2"/>
        <v>1.1398000000291703E-2</v>
      </c>
      <c r="E48" s="297">
        <f t="shared" si="1"/>
        <v>0.33388853073120117</v>
      </c>
    </row>
    <row r="49" spans="2:5">
      <c r="B49" s="295">
        <v>0.27</v>
      </c>
      <c r="C49" s="25">
        <f t="shared" si="0"/>
        <v>0.17933400000458799</v>
      </c>
      <c r="D49" s="25">
        <f t="shared" si="2"/>
        <v>1.1686000000299041E-2</v>
      </c>
      <c r="E49" s="296">
        <f t="shared" si="1"/>
        <v>0.34134149551391602</v>
      </c>
    </row>
    <row r="50" spans="2:5">
      <c r="B50" s="53">
        <v>0.28000000000000003</v>
      </c>
      <c r="C50" s="24">
        <f t="shared" si="0"/>
        <v>0.19129600000489402</v>
      </c>
      <c r="D50" s="24">
        <f t="shared" si="2"/>
        <v>1.1962000000306033E-2</v>
      </c>
      <c r="E50" s="297">
        <f t="shared" si="1"/>
        <v>0.34871673583984375</v>
      </c>
    </row>
    <row r="51" spans="2:5">
      <c r="B51" s="295">
        <v>0.28999999999999998</v>
      </c>
      <c r="C51" s="25">
        <f t="shared" si="0"/>
        <v>0.20352200000520657</v>
      </c>
      <c r="D51" s="25">
        <f t="shared" si="2"/>
        <v>1.2226000000312542E-2</v>
      </c>
      <c r="E51" s="296">
        <f t="shared" si="1"/>
        <v>0.35602045059204102</v>
      </c>
    </row>
    <row r="52" spans="2:5">
      <c r="B52" s="53">
        <v>0.3</v>
      </c>
      <c r="C52" s="24">
        <f t="shared" si="0"/>
        <v>0.21600000000552583</v>
      </c>
      <c r="D52" s="24">
        <f t="shared" si="2"/>
        <v>1.2478000000319261E-2</v>
      </c>
      <c r="E52" s="297">
        <f t="shared" si="1"/>
        <v>0.36325740814208984</v>
      </c>
    </row>
    <row r="53" spans="2:5">
      <c r="B53" s="295">
        <v>0.31</v>
      </c>
      <c r="C53" s="25">
        <f t="shared" si="0"/>
        <v>0.22871800000585127</v>
      </c>
      <c r="D53" s="25">
        <f t="shared" si="2"/>
        <v>1.2718000000325441E-2</v>
      </c>
      <c r="E53" s="296">
        <f t="shared" si="1"/>
        <v>0.37043333053588867</v>
      </c>
    </row>
    <row r="54" spans="2:5">
      <c r="B54" s="53">
        <v>0.32</v>
      </c>
      <c r="C54" s="24">
        <f t="shared" ref="C54:C85" si="3">BETADIST(B54,$B$19,$C$19)</f>
        <v>0.24166400000618249</v>
      </c>
      <c r="D54" s="24">
        <f t="shared" si="2"/>
        <v>1.294600000033122E-2</v>
      </c>
      <c r="E54" s="297">
        <f t="shared" si="1"/>
        <v>0.37755203247070313</v>
      </c>
    </row>
    <row r="55" spans="2:5">
      <c r="B55" s="295">
        <v>0.33</v>
      </c>
      <c r="C55" s="25">
        <f t="shared" si="3"/>
        <v>0.25482600000651917</v>
      </c>
      <c r="D55" s="25">
        <f t="shared" si="2"/>
        <v>1.3162000000336682E-2</v>
      </c>
      <c r="E55" s="296">
        <f t="shared" ref="E55:E86" si="4">BETAINV(B55,$B$19,$C$19)</f>
        <v>0.38461875915527344</v>
      </c>
    </row>
    <row r="56" spans="2:5">
      <c r="B56" s="53">
        <v>0.34</v>
      </c>
      <c r="C56" s="24">
        <f t="shared" si="3"/>
        <v>0.26819200000686116</v>
      </c>
      <c r="D56" s="24">
        <f t="shared" si="2"/>
        <v>1.3366000000341993E-2</v>
      </c>
      <c r="E56" s="297">
        <f t="shared" si="4"/>
        <v>0.39163684844970703</v>
      </c>
    </row>
    <row r="57" spans="2:5">
      <c r="B57" s="295">
        <v>0.35</v>
      </c>
      <c r="C57" s="25">
        <f t="shared" si="3"/>
        <v>0.28175000000720796</v>
      </c>
      <c r="D57" s="25">
        <f t="shared" si="2"/>
        <v>1.3558000000346793E-2</v>
      </c>
      <c r="E57" s="296">
        <f t="shared" si="4"/>
        <v>0.39861011505126953</v>
      </c>
    </row>
    <row r="58" spans="2:5">
      <c r="B58" s="53">
        <v>0.36</v>
      </c>
      <c r="C58" s="24">
        <f t="shared" si="3"/>
        <v>0.29548800000755943</v>
      </c>
      <c r="D58" s="24">
        <f t="shared" si="2"/>
        <v>1.3738000000351469E-2</v>
      </c>
      <c r="E58" s="297">
        <f t="shared" si="4"/>
        <v>0.40554285049438477</v>
      </c>
    </row>
    <row r="59" spans="2:5">
      <c r="B59" s="295">
        <v>0.37</v>
      </c>
      <c r="C59" s="25">
        <f t="shared" si="3"/>
        <v>0.30939400000791517</v>
      </c>
      <c r="D59" s="25">
        <f t="shared" si="2"/>
        <v>1.3906000000355745E-2</v>
      </c>
      <c r="E59" s="296">
        <f t="shared" si="4"/>
        <v>0.41243839263916016</v>
      </c>
    </row>
    <row r="60" spans="2:5">
      <c r="B60" s="53">
        <v>0.38</v>
      </c>
      <c r="C60" s="24">
        <f t="shared" si="3"/>
        <v>0.32345600000827507</v>
      </c>
      <c r="D60" s="24">
        <f t="shared" si="2"/>
        <v>1.4062000000359898E-2</v>
      </c>
      <c r="E60" s="297">
        <f t="shared" si="4"/>
        <v>0.41929912567138672</v>
      </c>
    </row>
    <row r="61" spans="2:5">
      <c r="B61" s="295">
        <v>0.39</v>
      </c>
      <c r="C61" s="25">
        <f t="shared" si="3"/>
        <v>0.3376620000086385</v>
      </c>
      <c r="D61" s="25">
        <f t="shared" si="2"/>
        <v>1.4206000000363428E-2</v>
      </c>
      <c r="E61" s="296">
        <f t="shared" si="4"/>
        <v>0.42612934112548828</v>
      </c>
    </row>
    <row r="62" spans="2:5">
      <c r="B62" s="53">
        <v>0.4</v>
      </c>
      <c r="C62" s="24">
        <f t="shared" si="3"/>
        <v>0.35200000000900544</v>
      </c>
      <c r="D62" s="24">
        <f t="shared" si="2"/>
        <v>1.4338000000366946E-2</v>
      </c>
      <c r="E62" s="297">
        <f t="shared" si="4"/>
        <v>0.43293094635009766</v>
      </c>
    </row>
    <row r="63" spans="2:5">
      <c r="B63" s="295">
        <v>0.41</v>
      </c>
      <c r="C63" s="25">
        <f t="shared" si="3"/>
        <v>0.36645800000937501</v>
      </c>
      <c r="D63" s="25">
        <f t="shared" si="2"/>
        <v>1.4458000000369564E-2</v>
      </c>
      <c r="E63" s="296">
        <f t="shared" si="4"/>
        <v>0.43970775604248047</v>
      </c>
    </row>
    <row r="64" spans="2:5">
      <c r="B64" s="53">
        <v>0.42</v>
      </c>
      <c r="C64" s="24">
        <f t="shared" si="3"/>
        <v>0.38102400000974784</v>
      </c>
      <c r="D64" s="24">
        <f t="shared" si="2"/>
        <v>1.4566000000372836E-2</v>
      </c>
      <c r="E64" s="297">
        <f t="shared" si="4"/>
        <v>0.44646215438842773</v>
      </c>
    </row>
    <row r="65" spans="2:5">
      <c r="B65" s="295">
        <v>0.43</v>
      </c>
      <c r="C65" s="25">
        <f t="shared" si="3"/>
        <v>0.39568600001012294</v>
      </c>
      <c r="D65" s="25">
        <f t="shared" si="2"/>
        <v>1.4662000000375097E-2</v>
      </c>
      <c r="E65" s="296">
        <f t="shared" si="4"/>
        <v>0.45319652557373047</v>
      </c>
    </row>
    <row r="66" spans="2:5">
      <c r="B66" s="53">
        <v>0.44</v>
      </c>
      <c r="C66" s="24">
        <f t="shared" si="3"/>
        <v>0.41043200001050012</v>
      </c>
      <c r="D66" s="24">
        <f t="shared" si="2"/>
        <v>1.474600000037718E-2</v>
      </c>
      <c r="E66" s="297">
        <f t="shared" si="4"/>
        <v>0.45991420745849609</v>
      </c>
    </row>
    <row r="67" spans="2:5">
      <c r="B67" s="295">
        <v>0.45</v>
      </c>
      <c r="C67" s="25">
        <f t="shared" si="3"/>
        <v>0.42525000001087926</v>
      </c>
      <c r="D67" s="25">
        <f t="shared" si="2"/>
        <v>1.4818000000379139E-2</v>
      </c>
      <c r="E67" s="296">
        <f t="shared" si="4"/>
        <v>0.46661710739135742</v>
      </c>
    </row>
    <row r="68" spans="2:5">
      <c r="B68" s="53">
        <v>0.46</v>
      </c>
      <c r="C68" s="24">
        <f t="shared" si="3"/>
        <v>0.44012800001126007</v>
      </c>
      <c r="D68" s="24">
        <f t="shared" si="2"/>
        <v>1.4878000000380809E-2</v>
      </c>
      <c r="E68" s="297">
        <f t="shared" si="4"/>
        <v>0.47330808639526367</v>
      </c>
    </row>
    <row r="69" spans="2:5">
      <c r="B69" s="295">
        <v>0.47</v>
      </c>
      <c r="C69" s="25">
        <f t="shared" si="3"/>
        <v>0.45505400001164148</v>
      </c>
      <c r="D69" s="25">
        <f t="shared" si="2"/>
        <v>1.4926000000381412E-2</v>
      </c>
      <c r="E69" s="296">
        <f t="shared" si="4"/>
        <v>0.47998929023742676</v>
      </c>
    </row>
    <row r="70" spans="2:5">
      <c r="B70" s="53">
        <v>0.48</v>
      </c>
      <c r="C70" s="24">
        <f t="shared" si="3"/>
        <v>0.47001600001202443</v>
      </c>
      <c r="D70" s="24">
        <f t="shared" si="2"/>
        <v>1.4962000000382947E-2</v>
      </c>
      <c r="E70" s="297">
        <f t="shared" si="4"/>
        <v>0.4866633415222168</v>
      </c>
    </row>
    <row r="71" spans="2:5">
      <c r="B71" s="295">
        <v>0.49</v>
      </c>
      <c r="C71" s="25">
        <f t="shared" si="3"/>
        <v>0.48500200001240756</v>
      </c>
      <c r="D71" s="25">
        <f t="shared" si="2"/>
        <v>1.4986000000383137E-2</v>
      </c>
      <c r="E71" s="296">
        <f t="shared" si="4"/>
        <v>0.49333286285400391</v>
      </c>
    </row>
    <row r="72" spans="2:5">
      <c r="B72" s="53">
        <v>0.5</v>
      </c>
      <c r="C72" s="24">
        <f t="shared" si="3"/>
        <v>0.50000000001279155</v>
      </c>
      <c r="D72" s="24">
        <f t="shared" si="2"/>
        <v>1.4998000000383982E-2</v>
      </c>
      <c r="E72" s="297">
        <f t="shared" si="4"/>
        <v>0.5</v>
      </c>
    </row>
    <row r="73" spans="2:5">
      <c r="B73" s="295">
        <v>0.51</v>
      </c>
      <c r="C73" s="25">
        <f t="shared" si="3"/>
        <v>0.51499799998759244</v>
      </c>
      <c r="D73" s="25">
        <f t="shared" si="2"/>
        <v>1.4997999974800891E-2</v>
      </c>
      <c r="E73" s="296">
        <f t="shared" si="4"/>
        <v>0.50666713714599609</v>
      </c>
    </row>
    <row r="74" spans="2:5">
      <c r="B74" s="53">
        <v>0.52</v>
      </c>
      <c r="C74" s="24">
        <f t="shared" si="3"/>
        <v>0.52998399998797563</v>
      </c>
      <c r="D74" s="24">
        <f t="shared" si="2"/>
        <v>1.4986000000383193E-2</v>
      </c>
      <c r="E74" s="297">
        <f t="shared" si="4"/>
        <v>0.5133366584777832</v>
      </c>
    </row>
    <row r="75" spans="2:5">
      <c r="B75" s="295">
        <v>0.53</v>
      </c>
      <c r="C75" s="25">
        <f t="shared" si="3"/>
        <v>0.54494599998835858</v>
      </c>
      <c r="D75" s="25">
        <f t="shared" si="2"/>
        <v>1.4962000000382947E-2</v>
      </c>
      <c r="E75" s="296">
        <f t="shared" si="4"/>
        <v>0.52001070976257324</v>
      </c>
    </row>
    <row r="76" spans="2:5">
      <c r="B76" s="53">
        <v>0.54</v>
      </c>
      <c r="C76" s="24">
        <f t="shared" si="3"/>
        <v>0.55987199998874027</v>
      </c>
      <c r="D76" s="24">
        <f t="shared" si="2"/>
        <v>1.492600000038169E-2</v>
      </c>
      <c r="E76" s="297">
        <f t="shared" si="4"/>
        <v>0.52669191360473633</v>
      </c>
    </row>
    <row r="77" spans="2:5">
      <c r="B77" s="295">
        <v>0.55000000000000004</v>
      </c>
      <c r="C77" s="25">
        <f t="shared" si="3"/>
        <v>0.5747499999891208</v>
      </c>
      <c r="D77" s="25">
        <f t="shared" si="2"/>
        <v>1.4878000000380531E-2</v>
      </c>
      <c r="E77" s="296">
        <f t="shared" si="4"/>
        <v>0.53338289260864258</v>
      </c>
    </row>
    <row r="78" spans="2:5">
      <c r="B78" s="53">
        <v>0.56000000000000005</v>
      </c>
      <c r="C78" s="24">
        <f t="shared" si="3"/>
        <v>0.58956799998950016</v>
      </c>
      <c r="D78" s="24">
        <f t="shared" si="2"/>
        <v>1.4818000000379361E-2</v>
      </c>
      <c r="E78" s="297">
        <f t="shared" si="4"/>
        <v>0.54008579254150391</v>
      </c>
    </row>
    <row r="79" spans="2:5">
      <c r="B79" s="295">
        <v>0.56999999999999995</v>
      </c>
      <c r="C79" s="25">
        <f t="shared" si="3"/>
        <v>0.604313999989877</v>
      </c>
      <c r="D79" s="25">
        <f t="shared" si="2"/>
        <v>1.4746000000376847E-2</v>
      </c>
      <c r="E79" s="296">
        <f t="shared" si="4"/>
        <v>0.54680347442626953</v>
      </c>
    </row>
    <row r="80" spans="2:5">
      <c r="B80" s="53">
        <v>0.57999999999999996</v>
      </c>
      <c r="C80" s="24">
        <f t="shared" si="3"/>
        <v>0.61897599999025243</v>
      </c>
      <c r="D80" s="24">
        <f t="shared" si="2"/>
        <v>1.466200000037543E-2</v>
      </c>
      <c r="E80" s="297">
        <f t="shared" si="4"/>
        <v>0.55353784561157227</v>
      </c>
    </row>
    <row r="81" spans="2:5">
      <c r="B81" s="295">
        <v>0.59</v>
      </c>
      <c r="C81" s="25">
        <f t="shared" si="3"/>
        <v>0.63354199999062488</v>
      </c>
      <c r="D81" s="25">
        <f t="shared" si="2"/>
        <v>1.4566000000372448E-2</v>
      </c>
      <c r="E81" s="296">
        <f t="shared" si="4"/>
        <v>0.56029224395751953</v>
      </c>
    </row>
    <row r="82" spans="2:5">
      <c r="B82" s="53">
        <v>0.6</v>
      </c>
      <c r="C82" s="24">
        <f t="shared" si="3"/>
        <v>0.64799999999099456</v>
      </c>
      <c r="D82" s="24">
        <f t="shared" si="2"/>
        <v>1.4458000000369675E-2</v>
      </c>
      <c r="E82" s="297">
        <f t="shared" si="4"/>
        <v>0.56706905364990234</v>
      </c>
    </row>
    <row r="83" spans="2:5">
      <c r="B83" s="295">
        <v>0.61</v>
      </c>
      <c r="C83" s="25">
        <f t="shared" si="3"/>
        <v>0.66233799999136145</v>
      </c>
      <c r="D83" s="25">
        <f t="shared" si="2"/>
        <v>1.4338000000366891E-2</v>
      </c>
      <c r="E83" s="296">
        <f t="shared" si="4"/>
        <v>0.57387065887451172</v>
      </c>
    </row>
    <row r="84" spans="2:5">
      <c r="B84" s="53">
        <v>0.62</v>
      </c>
      <c r="C84" s="24">
        <f t="shared" si="3"/>
        <v>0.67654399999172488</v>
      </c>
      <c r="D84" s="24">
        <f t="shared" si="2"/>
        <v>1.4206000000363428E-2</v>
      </c>
      <c r="E84" s="297">
        <f t="shared" si="4"/>
        <v>0.58070087432861328</v>
      </c>
    </row>
    <row r="85" spans="2:5">
      <c r="B85" s="295">
        <v>0.63</v>
      </c>
      <c r="C85" s="25">
        <f t="shared" si="3"/>
        <v>0.69060599999208483</v>
      </c>
      <c r="D85" s="25">
        <f t="shared" si="2"/>
        <v>1.4062000000359953E-2</v>
      </c>
      <c r="E85" s="296">
        <f t="shared" si="4"/>
        <v>0.58756160736083984</v>
      </c>
    </row>
    <row r="86" spans="2:5">
      <c r="B86" s="53">
        <v>0.64</v>
      </c>
      <c r="C86" s="24">
        <f t="shared" ref="C86:C117" si="5">BETADIST(B86,$B$19,$C$19)</f>
        <v>0.70451199999244052</v>
      </c>
      <c r="D86" s="24">
        <f t="shared" si="2"/>
        <v>1.3906000000355689E-2</v>
      </c>
      <c r="E86" s="297">
        <f t="shared" si="4"/>
        <v>0.59445714950561523</v>
      </c>
    </row>
    <row r="87" spans="2:5">
      <c r="B87" s="295">
        <v>0.65</v>
      </c>
      <c r="C87" s="25">
        <f t="shared" si="5"/>
        <v>0.71824999999279204</v>
      </c>
      <c r="D87" s="25">
        <f t="shared" si="2"/>
        <v>1.3738000000351525E-2</v>
      </c>
      <c r="E87" s="296">
        <f t="shared" ref="E87:E121" si="6">BETAINV(B87,$B$19,$C$19)</f>
        <v>0.60138988494873047</v>
      </c>
    </row>
    <row r="88" spans="2:5">
      <c r="B88" s="53">
        <v>0.66</v>
      </c>
      <c r="C88" s="24">
        <f t="shared" si="5"/>
        <v>0.73180799999313884</v>
      </c>
      <c r="D88" s="24">
        <f t="shared" ref="D88:D122" si="7">C88-C87</f>
        <v>1.3558000000346793E-2</v>
      </c>
      <c r="E88" s="297">
        <f t="shared" si="6"/>
        <v>0.60836315155029297</v>
      </c>
    </row>
    <row r="89" spans="2:5">
      <c r="B89" s="295">
        <v>0.67</v>
      </c>
      <c r="C89" s="25">
        <f t="shared" si="5"/>
        <v>0.74517399999348077</v>
      </c>
      <c r="D89" s="25">
        <f t="shared" si="7"/>
        <v>1.3366000000341938E-2</v>
      </c>
      <c r="E89" s="296">
        <f t="shared" si="6"/>
        <v>0.61538124084472656</v>
      </c>
    </row>
    <row r="90" spans="2:5">
      <c r="B90" s="53">
        <v>0.68</v>
      </c>
      <c r="C90" s="24">
        <f t="shared" si="5"/>
        <v>0.75833599999381773</v>
      </c>
      <c r="D90" s="24">
        <f t="shared" si="7"/>
        <v>1.316200000033696E-2</v>
      </c>
      <c r="E90" s="297">
        <f t="shared" si="6"/>
        <v>0.62244796752929688</v>
      </c>
    </row>
    <row r="91" spans="2:5">
      <c r="B91" s="295">
        <v>0.69</v>
      </c>
      <c r="C91" s="25">
        <f t="shared" si="5"/>
        <v>0.7712819999941487</v>
      </c>
      <c r="D91" s="25">
        <f t="shared" si="7"/>
        <v>1.2946000000330971E-2</v>
      </c>
      <c r="E91" s="296">
        <f t="shared" si="6"/>
        <v>0.62956666946411133</v>
      </c>
    </row>
    <row r="92" spans="2:5">
      <c r="B92" s="53">
        <v>0.7</v>
      </c>
      <c r="C92" s="24">
        <f t="shared" si="5"/>
        <v>0.78399999999447401</v>
      </c>
      <c r="D92" s="24">
        <f t="shared" si="7"/>
        <v>1.2718000000325302E-2</v>
      </c>
      <c r="E92" s="297">
        <f t="shared" si="6"/>
        <v>0.63674259185791016</v>
      </c>
    </row>
    <row r="93" spans="2:5">
      <c r="B93" s="295">
        <v>0.71</v>
      </c>
      <c r="C93" s="25">
        <f t="shared" si="5"/>
        <v>0.7964779999947933</v>
      </c>
      <c r="D93" s="25">
        <f t="shared" si="7"/>
        <v>1.2478000000319289E-2</v>
      </c>
      <c r="E93" s="296">
        <f t="shared" si="6"/>
        <v>0.64397954940795898</v>
      </c>
    </row>
    <row r="94" spans="2:5">
      <c r="B94" s="53">
        <v>0.72</v>
      </c>
      <c r="C94" s="24">
        <f t="shared" si="5"/>
        <v>0.808703999995106</v>
      </c>
      <c r="D94" s="24">
        <f t="shared" si="7"/>
        <v>1.2226000000312709E-2</v>
      </c>
      <c r="E94" s="297">
        <f t="shared" si="6"/>
        <v>0.65128326416015625</v>
      </c>
    </row>
    <row r="95" spans="2:5">
      <c r="B95" s="295">
        <v>0.73</v>
      </c>
      <c r="C95" s="25">
        <f t="shared" si="5"/>
        <v>0.82066599999541201</v>
      </c>
      <c r="D95" s="25">
        <f t="shared" si="7"/>
        <v>1.1962000000306006E-2</v>
      </c>
      <c r="E95" s="296">
        <f t="shared" si="6"/>
        <v>0.65865850448608398</v>
      </c>
    </row>
    <row r="96" spans="2:5">
      <c r="B96" s="53">
        <v>0.74</v>
      </c>
      <c r="C96" s="24">
        <f t="shared" si="5"/>
        <v>0.83235199999571108</v>
      </c>
      <c r="D96" s="24">
        <f t="shared" si="7"/>
        <v>1.1686000000299068E-2</v>
      </c>
      <c r="E96" s="297">
        <f t="shared" si="6"/>
        <v>0.66611146926879883</v>
      </c>
    </row>
    <row r="97" spans="2:5">
      <c r="B97" s="295">
        <v>0.75</v>
      </c>
      <c r="C97" s="25">
        <f t="shared" si="5"/>
        <v>0.84374999999600275</v>
      </c>
      <c r="D97" s="25">
        <f t="shared" si="7"/>
        <v>1.1398000000291675E-2</v>
      </c>
      <c r="E97" s="296">
        <f t="shared" si="6"/>
        <v>0.67364835739135742</v>
      </c>
    </row>
    <row r="98" spans="2:5">
      <c r="B98" s="53">
        <v>0.76</v>
      </c>
      <c r="C98" s="24">
        <f t="shared" si="5"/>
        <v>0.85484799999628658</v>
      </c>
      <c r="D98" s="24">
        <f t="shared" si="7"/>
        <v>1.1098000000283825E-2</v>
      </c>
      <c r="E98" s="297">
        <f t="shared" si="6"/>
        <v>0.68127584457397461</v>
      </c>
    </row>
    <row r="99" spans="2:5">
      <c r="B99" s="295">
        <v>0.77</v>
      </c>
      <c r="C99" s="25">
        <f t="shared" si="5"/>
        <v>0.86563399999656254</v>
      </c>
      <c r="D99" s="25">
        <f t="shared" si="7"/>
        <v>1.0786000000275964E-2</v>
      </c>
      <c r="E99" s="296">
        <f t="shared" si="6"/>
        <v>0.68900203704833984</v>
      </c>
    </row>
    <row r="100" spans="2:5">
      <c r="B100" s="53">
        <v>0.78</v>
      </c>
      <c r="C100" s="24">
        <f t="shared" si="5"/>
        <v>0.87609599999683019</v>
      </c>
      <c r="D100" s="24">
        <f t="shared" si="7"/>
        <v>1.0462000000267646E-2</v>
      </c>
      <c r="E100" s="297">
        <f t="shared" si="6"/>
        <v>0.69683504104614258</v>
      </c>
    </row>
    <row r="101" spans="2:5">
      <c r="B101" s="295">
        <v>0.79</v>
      </c>
      <c r="C101" s="25">
        <f t="shared" si="5"/>
        <v>0.88622199999708928</v>
      </c>
      <c r="D101" s="25">
        <f t="shared" si="7"/>
        <v>1.0126000000259094E-2</v>
      </c>
      <c r="E101" s="296">
        <f t="shared" si="6"/>
        <v>0.70478391647338867</v>
      </c>
    </row>
    <row r="102" spans="2:5">
      <c r="B102" s="53">
        <v>0.8</v>
      </c>
      <c r="C102" s="24">
        <f t="shared" si="5"/>
        <v>0.89599999999733937</v>
      </c>
      <c r="D102" s="24">
        <f t="shared" si="7"/>
        <v>9.7780000002500866E-3</v>
      </c>
      <c r="E102" s="297">
        <f t="shared" si="6"/>
        <v>0.71285915374755859</v>
      </c>
    </row>
    <row r="103" spans="2:5">
      <c r="B103" s="295">
        <v>0.81</v>
      </c>
      <c r="C103" s="25">
        <f t="shared" si="5"/>
        <v>0.90541799999758033</v>
      </c>
      <c r="D103" s="25">
        <f t="shared" si="7"/>
        <v>9.4180000002409558E-3</v>
      </c>
      <c r="E103" s="296">
        <f t="shared" si="6"/>
        <v>0.72107267379760742</v>
      </c>
    </row>
    <row r="104" spans="2:5">
      <c r="B104" s="53">
        <v>0.82</v>
      </c>
      <c r="C104" s="24">
        <f t="shared" si="5"/>
        <v>0.91446399999781169</v>
      </c>
      <c r="D104" s="24">
        <f t="shared" si="7"/>
        <v>9.046000000231369E-3</v>
      </c>
      <c r="E104" s="297">
        <f t="shared" si="6"/>
        <v>0.72943735122680664</v>
      </c>
    </row>
    <row r="105" spans="2:5">
      <c r="B105" s="295">
        <v>0.83</v>
      </c>
      <c r="C105" s="25">
        <f t="shared" si="5"/>
        <v>0.92312599999803324</v>
      </c>
      <c r="D105" s="25">
        <f t="shared" si="7"/>
        <v>8.662000000221548E-3</v>
      </c>
      <c r="E105" s="296">
        <f t="shared" si="6"/>
        <v>0.73796749114990234</v>
      </c>
    </row>
    <row r="106" spans="2:5">
      <c r="B106" s="53">
        <v>0.84</v>
      </c>
      <c r="C106" s="24">
        <f t="shared" si="5"/>
        <v>0.93139199999824474</v>
      </c>
      <c r="D106" s="24">
        <f t="shared" si="7"/>
        <v>8.2660000002114931E-3</v>
      </c>
      <c r="E106" s="297">
        <f t="shared" si="6"/>
        <v>0.74668121337890625</v>
      </c>
    </row>
    <row r="107" spans="2:5">
      <c r="B107" s="295">
        <v>0.85</v>
      </c>
      <c r="C107" s="25">
        <f t="shared" si="5"/>
        <v>0.93924999999844583</v>
      </c>
      <c r="D107" s="25">
        <f t="shared" si="7"/>
        <v>7.858000000201093E-3</v>
      </c>
      <c r="E107" s="296">
        <f t="shared" si="6"/>
        <v>0.75559759140014648</v>
      </c>
    </row>
    <row r="108" spans="2:5">
      <c r="B108" s="53">
        <v>0.86</v>
      </c>
      <c r="C108" s="24">
        <f t="shared" si="5"/>
        <v>0.94668799999863618</v>
      </c>
      <c r="D108" s="24">
        <f t="shared" si="7"/>
        <v>7.4380000001903479E-3</v>
      </c>
      <c r="E108" s="297">
        <f t="shared" si="6"/>
        <v>0.764739990234375</v>
      </c>
    </row>
    <row r="109" spans="2:5">
      <c r="B109" s="295">
        <v>0.87</v>
      </c>
      <c r="C109" s="25">
        <f t="shared" si="5"/>
        <v>0.95369399999881532</v>
      </c>
      <c r="D109" s="25">
        <f t="shared" si="7"/>
        <v>7.0060000001791467E-3</v>
      </c>
      <c r="E109" s="296">
        <f t="shared" si="6"/>
        <v>0.77413511276245117</v>
      </c>
    </row>
    <row r="110" spans="2:5">
      <c r="B110" s="53">
        <v>0.88</v>
      </c>
      <c r="C110" s="24">
        <f t="shared" si="5"/>
        <v>0.96025599999898326</v>
      </c>
      <c r="D110" s="24">
        <f t="shared" si="7"/>
        <v>6.5620000001679335E-3</v>
      </c>
      <c r="E110" s="297">
        <f t="shared" si="6"/>
        <v>0.78381538391113281</v>
      </c>
    </row>
    <row r="111" spans="2:5">
      <c r="B111" s="295">
        <v>0.89</v>
      </c>
      <c r="C111" s="25">
        <f t="shared" si="5"/>
        <v>0.96636199999913952</v>
      </c>
      <c r="D111" s="25">
        <f t="shared" si="7"/>
        <v>6.1060000001562642E-3</v>
      </c>
      <c r="E111" s="296">
        <f t="shared" si="6"/>
        <v>0.79382133483886719</v>
      </c>
    </row>
    <row r="112" spans="2:5">
      <c r="B112" s="53">
        <v>0.9</v>
      </c>
      <c r="C112" s="24">
        <f t="shared" si="5"/>
        <v>0.97199999999928366</v>
      </c>
      <c r="D112" s="24">
        <f t="shared" si="7"/>
        <v>5.6380000001441388E-3</v>
      </c>
      <c r="E112" s="297">
        <f t="shared" si="6"/>
        <v>0.80420017242431641</v>
      </c>
    </row>
    <row r="113" spans="2:5">
      <c r="B113" s="295">
        <v>0.91</v>
      </c>
      <c r="C113" s="25">
        <f t="shared" si="5"/>
        <v>0.97715799999941566</v>
      </c>
      <c r="D113" s="25">
        <f t="shared" si="7"/>
        <v>5.1580000001320014E-3</v>
      </c>
      <c r="E113" s="296">
        <f t="shared" si="6"/>
        <v>0.81501293182373047</v>
      </c>
    </row>
    <row r="114" spans="2:5">
      <c r="B114" s="53">
        <v>0.92</v>
      </c>
      <c r="C114" s="24">
        <f t="shared" si="5"/>
        <v>0.98182399999953507</v>
      </c>
      <c r="D114" s="24">
        <f t="shared" si="7"/>
        <v>4.666000000119408E-3</v>
      </c>
      <c r="E114" s="297">
        <f t="shared" si="6"/>
        <v>0.82633876800537109</v>
      </c>
    </row>
    <row r="115" spans="2:5">
      <c r="B115" s="295">
        <v>0.93</v>
      </c>
      <c r="C115" s="25">
        <f t="shared" si="5"/>
        <v>0.98598599999964154</v>
      </c>
      <c r="D115" s="25">
        <f t="shared" si="7"/>
        <v>4.1620000001064694E-3</v>
      </c>
      <c r="E115" s="296">
        <f t="shared" si="6"/>
        <v>0.83828163146972656</v>
      </c>
    </row>
    <row r="116" spans="2:5">
      <c r="B116" s="53">
        <v>0.94</v>
      </c>
      <c r="C116" s="24">
        <f t="shared" si="5"/>
        <v>0.98963199999973472</v>
      </c>
      <c r="D116" s="24">
        <f t="shared" si="7"/>
        <v>3.6460000000931858E-3</v>
      </c>
      <c r="E116" s="297">
        <f t="shared" si="6"/>
        <v>0.850982666015625</v>
      </c>
    </row>
    <row r="117" spans="2:5">
      <c r="B117" s="295">
        <v>0.95</v>
      </c>
      <c r="C117" s="25">
        <f t="shared" si="5"/>
        <v>0.9927499999998145</v>
      </c>
      <c r="D117" s="25">
        <f t="shared" si="7"/>
        <v>3.1180000000797792E-3</v>
      </c>
      <c r="E117" s="296">
        <f t="shared" si="6"/>
        <v>0.86464977264404297</v>
      </c>
    </row>
    <row r="118" spans="2:5">
      <c r="B118" s="53">
        <v>0.96</v>
      </c>
      <c r="C118" s="24">
        <f>BETADIST(B118,$B$19,$C$19)</f>
        <v>0.99532799999988042</v>
      </c>
      <c r="D118" s="24">
        <f t="shared" si="7"/>
        <v>2.5780000000659165E-3</v>
      </c>
      <c r="E118" s="297">
        <f t="shared" si="6"/>
        <v>0.87959671020507813</v>
      </c>
    </row>
    <row r="119" spans="2:5">
      <c r="B119" s="295">
        <v>0.97</v>
      </c>
      <c r="C119" s="25">
        <f>BETADIST(B119,$B$19,$C$19)</f>
        <v>0.99735399999993235</v>
      </c>
      <c r="D119" s="25">
        <f t="shared" si="7"/>
        <v>2.0260000000519307E-3</v>
      </c>
      <c r="E119" s="296">
        <f t="shared" si="6"/>
        <v>0.89635467529296875</v>
      </c>
    </row>
    <row r="120" spans="2:5">
      <c r="B120" s="53">
        <v>0.98</v>
      </c>
      <c r="C120" s="24">
        <f>BETADIST(B120,$B$19,$C$19)</f>
        <v>0.99881599999996973</v>
      </c>
      <c r="D120" s="24">
        <f t="shared" si="7"/>
        <v>1.4620000000373778E-3</v>
      </c>
      <c r="E120" s="297">
        <f t="shared" si="6"/>
        <v>0.91596221923828125</v>
      </c>
    </row>
    <row r="121" spans="2:5">
      <c r="B121" s="295">
        <v>0.99</v>
      </c>
      <c r="C121" s="25">
        <f>BETADIST(B121,$B$19,$C$19)</f>
        <v>0.99970199999999243</v>
      </c>
      <c r="D121" s="25">
        <f t="shared" si="7"/>
        <v>8.8600000002270196E-4</v>
      </c>
      <c r="E121" s="296">
        <f t="shared" si="6"/>
        <v>0.94109725952148438</v>
      </c>
    </row>
    <row r="122" spans="2:5" ht="13.5" thickBot="1">
      <c r="B122" s="298">
        <v>1</v>
      </c>
      <c r="C122" s="302">
        <f>BETADIST(B122,$B$19,$C$19)</f>
        <v>1</v>
      </c>
      <c r="D122" s="302">
        <f t="shared" si="7"/>
        <v>2.9800000000756999E-4</v>
      </c>
      <c r="E122" s="299"/>
    </row>
  </sheetData>
  <mergeCells count="14">
    <mergeCell ref="B17:C17"/>
    <mergeCell ref="E1:M1"/>
    <mergeCell ref="E2:M2"/>
    <mergeCell ref="E3:M3"/>
    <mergeCell ref="G17:I20"/>
    <mergeCell ref="D5:M5"/>
    <mergeCell ref="E4:M4"/>
    <mergeCell ref="E8:F8"/>
    <mergeCell ref="E9:F9"/>
    <mergeCell ref="E10:F10"/>
    <mergeCell ref="E11:F11"/>
    <mergeCell ref="E12:F12"/>
    <mergeCell ref="E13:F13"/>
    <mergeCell ref="E14:F14"/>
  </mergeCells>
  <phoneticPr fontId="5" type="noConversion"/>
  <pageMargins left="0.78740157499999996" right="0.78740157499999996" top="0.984251969" bottom="0.984251969" header="0.4921259845" footer="0.4921259845"/>
  <headerFooter alignWithMargins="0"/>
  <drawing r:id="rId1"/>
</worksheet>
</file>

<file path=xl/worksheets/sheet2.xml><?xml version="1.0" encoding="utf-8"?>
<worksheet xmlns="http://schemas.openxmlformats.org/spreadsheetml/2006/main" xmlns:r="http://schemas.openxmlformats.org/officeDocument/2006/relationships">
  <dimension ref="A1:M122"/>
  <sheetViews>
    <sheetView workbookViewId="0"/>
  </sheetViews>
  <sheetFormatPr baseColWidth="10" defaultRowHeight="12.75"/>
  <cols>
    <col min="1" max="1" width="3.5703125" customWidth="1"/>
    <col min="2" max="2" width="18" customWidth="1"/>
    <col min="3" max="3" width="15.5703125" customWidth="1"/>
    <col min="4" max="4" width="17.140625" customWidth="1"/>
    <col min="5" max="5" width="12.7109375" customWidth="1"/>
    <col min="6" max="6" width="18" customWidth="1"/>
  </cols>
  <sheetData>
    <row r="1" spans="1:13" ht="15.75">
      <c r="B1" s="10" t="s">
        <v>8</v>
      </c>
      <c r="C1" s="11"/>
      <c r="D1" s="61"/>
      <c r="E1" s="12" t="s">
        <v>197</v>
      </c>
      <c r="F1" s="61"/>
      <c r="G1" s="61"/>
      <c r="H1" s="61"/>
      <c r="I1" s="61"/>
      <c r="J1" s="61"/>
      <c r="K1" s="61"/>
      <c r="L1" s="61"/>
      <c r="M1" s="61"/>
    </row>
    <row r="2" spans="1:13" ht="15.75">
      <c r="B2" s="10" t="s">
        <v>16</v>
      </c>
      <c r="C2" s="11"/>
      <c r="D2" s="61"/>
      <c r="E2" s="12" t="s">
        <v>198</v>
      </c>
      <c r="F2" s="61"/>
      <c r="G2" s="61"/>
      <c r="H2" s="61"/>
      <c r="I2" s="61"/>
      <c r="J2" s="61"/>
      <c r="K2" s="61"/>
      <c r="L2" s="61"/>
      <c r="M2" s="61"/>
    </row>
    <row r="3" spans="1:13" ht="15">
      <c r="B3" s="10" t="s">
        <v>17</v>
      </c>
      <c r="C3" s="11"/>
      <c r="D3" s="61"/>
      <c r="E3" s="10" t="s">
        <v>18</v>
      </c>
      <c r="F3" s="61"/>
      <c r="G3" s="61"/>
      <c r="H3" s="61"/>
      <c r="I3" s="61"/>
      <c r="J3" s="61"/>
      <c r="K3" s="61"/>
      <c r="L3" s="61"/>
      <c r="M3" s="61"/>
    </row>
    <row r="4" spans="1:13" ht="15">
      <c r="B4" s="10" t="s">
        <v>19</v>
      </c>
      <c r="C4" s="11"/>
      <c r="D4" s="61"/>
      <c r="E4" s="606" t="s">
        <v>199</v>
      </c>
      <c r="F4" s="613"/>
      <c r="G4" s="613"/>
      <c r="H4" s="613"/>
      <c r="I4" s="61"/>
      <c r="J4" s="61"/>
      <c r="K4" s="61"/>
      <c r="L4" s="61"/>
      <c r="M4" s="61"/>
    </row>
    <row r="5" spans="1:13" ht="80.25" customHeight="1">
      <c r="B5" s="13" t="s">
        <v>20</v>
      </c>
      <c r="C5" s="61"/>
      <c r="D5" s="605" t="s">
        <v>200</v>
      </c>
      <c r="E5" s="594"/>
      <c r="F5" s="594"/>
      <c r="G5" s="594"/>
      <c r="H5" s="594"/>
      <c r="I5" s="61"/>
      <c r="J5" s="61"/>
      <c r="K5" s="61"/>
      <c r="L5" s="61"/>
      <c r="M5" s="61"/>
    </row>
    <row r="6" spans="1:13" s="5" customFormat="1" ht="15.95" customHeight="1">
      <c r="B6" s="547"/>
      <c r="D6" s="548"/>
      <c r="E6" s="189"/>
      <c r="F6" s="189"/>
      <c r="G6" s="189"/>
      <c r="H6" s="189"/>
    </row>
    <row r="7" spans="1:13" s="5" customFormat="1" ht="15.95" customHeight="1" thickBot="1">
      <c r="B7" s="554" t="s">
        <v>461</v>
      </c>
      <c r="C7" s="555"/>
      <c r="D7" s="550"/>
      <c r="E7" s="551"/>
      <c r="F7" s="551"/>
      <c r="G7" s="189"/>
      <c r="H7" s="189"/>
    </row>
    <row r="8" spans="1:13" s="5" customFormat="1" ht="15.95" customHeight="1" thickBot="1">
      <c r="A8" s="19"/>
      <c r="B8" s="531" t="s">
        <v>457</v>
      </c>
      <c r="C8" s="531"/>
      <c r="D8" s="562"/>
      <c r="E8" s="614" t="s">
        <v>456</v>
      </c>
      <c r="F8" s="601"/>
      <c r="G8" s="189"/>
      <c r="H8" s="189"/>
    </row>
    <row r="9" spans="1:13" s="5" customFormat="1" ht="15.95" customHeight="1">
      <c r="A9" s="19"/>
      <c r="B9" s="5" t="s">
        <v>462</v>
      </c>
      <c r="C9" s="548"/>
      <c r="D9" s="552"/>
      <c r="E9" s="609">
        <v>2</v>
      </c>
      <c r="F9" s="601"/>
      <c r="G9" s="189"/>
      <c r="H9" s="189"/>
    </row>
    <row r="10" spans="1:13" s="5" customFormat="1" ht="15.95" customHeight="1">
      <c r="A10" s="19"/>
      <c r="B10" s="556" t="s">
        <v>459</v>
      </c>
      <c r="C10" s="557"/>
      <c r="D10" s="161"/>
      <c r="E10" s="610">
        <v>8</v>
      </c>
      <c r="F10" s="601"/>
      <c r="G10" s="189"/>
      <c r="H10" s="189"/>
    </row>
    <row r="11" spans="1:13" s="5" customFormat="1" ht="15.95" customHeight="1">
      <c r="A11" s="19"/>
      <c r="B11" s="5" t="s">
        <v>459</v>
      </c>
      <c r="C11" s="548"/>
      <c r="D11" s="552"/>
      <c r="E11" s="609">
        <v>10</v>
      </c>
      <c r="F11" s="601"/>
      <c r="G11" s="189"/>
      <c r="H11" s="189"/>
    </row>
    <row r="12" spans="1:13" s="5" customFormat="1" ht="15.95" customHeight="1">
      <c r="A12" s="19"/>
      <c r="B12" s="556" t="s">
        <v>355</v>
      </c>
      <c r="C12" s="557"/>
      <c r="D12" s="161"/>
      <c r="E12" s="610">
        <v>1</v>
      </c>
      <c r="F12" s="601"/>
      <c r="G12" s="189"/>
      <c r="H12" s="189"/>
    </row>
    <row r="13" spans="1:13" s="5" customFormat="1" ht="15.95" customHeight="1" thickBot="1">
      <c r="A13" s="19"/>
      <c r="B13" s="558" t="s">
        <v>356</v>
      </c>
      <c r="C13" s="550"/>
      <c r="D13" s="553"/>
      <c r="E13" s="609">
        <v>3</v>
      </c>
      <c r="F13" s="601"/>
      <c r="G13" s="189"/>
      <c r="H13" s="189"/>
    </row>
    <row r="14" spans="1:13" s="5" customFormat="1" ht="15.95" customHeight="1" thickBot="1">
      <c r="A14" s="19"/>
      <c r="B14" s="559" t="s">
        <v>197</v>
      </c>
      <c r="C14" s="560"/>
      <c r="D14" s="564"/>
      <c r="E14" s="615">
        <f>BETADIST(E9,E10,E11,E12,E13)</f>
        <v>0.68547058095349067</v>
      </c>
      <c r="F14" s="616"/>
      <c r="G14" s="189"/>
      <c r="H14" s="189"/>
    </row>
    <row r="15" spans="1:13" s="5" customFormat="1" ht="15.95" customHeight="1">
      <c r="B15" s="549"/>
      <c r="D15" s="548"/>
      <c r="E15" s="563" t="s">
        <v>463</v>
      </c>
      <c r="F15" s="189"/>
      <c r="G15" s="189"/>
      <c r="H15" s="189"/>
    </row>
    <row r="16" spans="1:13" ht="13.5" thickBot="1">
      <c r="B16" s="549"/>
    </row>
    <row r="17" spans="2:12" ht="13.5" thickBot="1">
      <c r="B17" s="591" t="s">
        <v>201</v>
      </c>
      <c r="C17" s="592"/>
      <c r="G17" s="313"/>
      <c r="H17" s="314"/>
      <c r="I17" s="314"/>
    </row>
    <row r="18" spans="2:12" ht="13.5" thickBot="1">
      <c r="B18" s="306" t="s">
        <v>202</v>
      </c>
      <c r="C18" s="307" t="s">
        <v>203</v>
      </c>
      <c r="E18" s="285"/>
      <c r="G18" s="315"/>
      <c r="H18" s="315"/>
      <c r="I18" s="315"/>
      <c r="L18" s="286"/>
    </row>
    <row r="19" spans="2:12" ht="13.5" thickBot="1">
      <c r="B19" s="304">
        <v>2</v>
      </c>
      <c r="C19" s="305">
        <v>2</v>
      </c>
      <c r="E19" s="285"/>
      <c r="G19" s="315"/>
      <c r="H19" s="315"/>
      <c r="I19" s="315"/>
      <c r="L19" s="286"/>
    </row>
    <row r="20" spans="2:12" ht="13.5" thickBot="1">
      <c r="B20" s="287"/>
      <c r="C20" s="287"/>
      <c r="E20" s="285"/>
      <c r="G20" s="315"/>
      <c r="H20" s="315"/>
      <c r="I20" s="315"/>
      <c r="L20" s="288"/>
    </row>
    <row r="21" spans="2:12" ht="13.5" thickBot="1">
      <c r="B21" s="300" t="s">
        <v>191</v>
      </c>
      <c r="C21" s="316" t="s">
        <v>197</v>
      </c>
      <c r="D21" s="301" t="s">
        <v>205</v>
      </c>
      <c r="E21" s="287"/>
      <c r="G21" s="6"/>
      <c r="H21" s="6"/>
      <c r="I21" s="311"/>
      <c r="L21" s="288"/>
    </row>
    <row r="22" spans="2:12">
      <c r="B22" s="53">
        <v>0</v>
      </c>
      <c r="C22" s="24">
        <f t="shared" ref="C22:C53" si="0">BETADIST(B22,$B$19,$C$19)</f>
        <v>0</v>
      </c>
      <c r="D22" s="303"/>
      <c r="E22" s="6"/>
      <c r="G22" s="6"/>
      <c r="H22" s="6"/>
      <c r="I22" s="39"/>
      <c r="L22" s="1"/>
    </row>
    <row r="23" spans="2:12">
      <c r="B23" s="295">
        <v>0.01</v>
      </c>
      <c r="C23" s="25">
        <f t="shared" si="0"/>
        <v>2.9800000000762403E-4</v>
      </c>
      <c r="D23" s="25">
        <f>C23-C22</f>
        <v>2.9800000000762403E-4</v>
      </c>
      <c r="E23" s="317"/>
      <c r="F23" s="1"/>
      <c r="G23" s="6"/>
      <c r="H23" s="6"/>
      <c r="I23" s="39"/>
      <c r="L23" s="292"/>
    </row>
    <row r="24" spans="2:12">
      <c r="B24" s="53">
        <v>0.02</v>
      </c>
      <c r="C24" s="24">
        <f t="shared" si="0"/>
        <v>1.184000000030291E-3</v>
      </c>
      <c r="D24" s="24">
        <f t="shared" ref="D24:D87" si="1">C24-C23</f>
        <v>8.8600000002266705E-4</v>
      </c>
      <c r="E24" s="317"/>
      <c r="G24" s="120"/>
      <c r="H24" s="120"/>
      <c r="I24" s="312"/>
      <c r="L24" s="82"/>
    </row>
    <row r="25" spans="2:12">
      <c r="B25" s="295">
        <v>0.03</v>
      </c>
      <c r="C25" s="25">
        <f t="shared" si="0"/>
        <v>2.6460000000676936E-3</v>
      </c>
      <c r="D25" s="25">
        <f t="shared" si="1"/>
        <v>1.4620000000374026E-3</v>
      </c>
      <c r="E25" s="317"/>
      <c r="L25" s="82"/>
    </row>
    <row r="26" spans="2:12">
      <c r="B26" s="53">
        <v>0.04</v>
      </c>
      <c r="C26" s="24">
        <f t="shared" si="0"/>
        <v>4.6720000001195233E-3</v>
      </c>
      <c r="D26" s="24">
        <f t="shared" si="1"/>
        <v>2.0260000000518297E-3</v>
      </c>
      <c r="E26" s="317"/>
      <c r="L26" s="1"/>
    </row>
    <row r="27" spans="2:12">
      <c r="B27" s="295">
        <v>0.05</v>
      </c>
      <c r="C27" s="25">
        <f t="shared" si="0"/>
        <v>7.2500000001854744E-3</v>
      </c>
      <c r="D27" s="25">
        <f t="shared" si="1"/>
        <v>2.5780000000659511E-3</v>
      </c>
      <c r="E27" s="317"/>
      <c r="L27" s="293"/>
    </row>
    <row r="28" spans="2:12">
      <c r="B28" s="53">
        <v>0.06</v>
      </c>
      <c r="C28" s="24">
        <f t="shared" si="0"/>
        <v>1.0368000000265241E-2</v>
      </c>
      <c r="D28" s="24">
        <f t="shared" si="1"/>
        <v>3.118000000079767E-3</v>
      </c>
      <c r="E28" s="317"/>
    </row>
    <row r="29" spans="2:12">
      <c r="B29" s="295">
        <v>7.0000000000000007E-2</v>
      </c>
      <c r="C29" s="25">
        <f t="shared" si="0"/>
        <v>1.4014000000358523E-2</v>
      </c>
      <c r="D29" s="25">
        <f t="shared" si="1"/>
        <v>3.6460000000932812E-3</v>
      </c>
      <c r="E29" s="317"/>
    </row>
    <row r="30" spans="2:12">
      <c r="B30" s="53">
        <v>0.08</v>
      </c>
      <c r="C30" s="24">
        <f t="shared" si="0"/>
        <v>1.817600000046499E-2</v>
      </c>
      <c r="D30" s="24">
        <f t="shared" si="1"/>
        <v>4.1620000001064677E-3</v>
      </c>
      <c r="E30" s="317"/>
    </row>
    <row r="31" spans="2:12">
      <c r="B31" s="295">
        <v>0.09</v>
      </c>
      <c r="C31" s="25">
        <f t="shared" si="0"/>
        <v>2.2842000000584367E-2</v>
      </c>
      <c r="D31" s="25">
        <f t="shared" si="1"/>
        <v>4.6660000001193767E-3</v>
      </c>
      <c r="E31" s="317"/>
    </row>
    <row r="32" spans="2:12">
      <c r="B32" s="53">
        <v>0.1</v>
      </c>
      <c r="C32" s="24">
        <f t="shared" si="0"/>
        <v>2.8000000000716334E-2</v>
      </c>
      <c r="D32" s="24">
        <f t="shared" si="1"/>
        <v>5.1580000001319667E-3</v>
      </c>
      <c r="E32" s="317"/>
    </row>
    <row r="33" spans="2:5">
      <c r="B33" s="295">
        <v>0.11</v>
      </c>
      <c r="C33" s="25">
        <f t="shared" si="0"/>
        <v>3.3638000000860563E-2</v>
      </c>
      <c r="D33" s="25">
        <f t="shared" si="1"/>
        <v>5.638000000144229E-3</v>
      </c>
      <c r="E33" s="317"/>
    </row>
    <row r="34" spans="2:5">
      <c r="B34" s="53">
        <v>0.12</v>
      </c>
      <c r="C34" s="24">
        <f t="shared" si="0"/>
        <v>3.9744000001016778E-2</v>
      </c>
      <c r="D34" s="24">
        <f t="shared" si="1"/>
        <v>6.1060000001562156E-3</v>
      </c>
      <c r="E34" s="317"/>
    </row>
    <row r="35" spans="2:5">
      <c r="B35" s="295">
        <v>0.13</v>
      </c>
      <c r="C35" s="25">
        <f t="shared" si="0"/>
        <v>4.630600000118465E-2</v>
      </c>
      <c r="D35" s="25">
        <f t="shared" si="1"/>
        <v>6.562000000167871E-3</v>
      </c>
      <c r="E35" s="317"/>
    </row>
    <row r="36" spans="2:5">
      <c r="B36" s="53">
        <v>0.14000000000000001</v>
      </c>
      <c r="C36" s="24">
        <f t="shared" si="0"/>
        <v>5.3312000001363859E-2</v>
      </c>
      <c r="D36" s="24">
        <f t="shared" si="1"/>
        <v>7.0060000001792092E-3</v>
      </c>
      <c r="E36" s="317"/>
    </row>
    <row r="37" spans="2:5">
      <c r="B37" s="295">
        <v>0.15</v>
      </c>
      <c r="C37" s="25">
        <f t="shared" si="0"/>
        <v>6.0750000001554137E-2</v>
      </c>
      <c r="D37" s="25">
        <f t="shared" si="1"/>
        <v>7.4380000001902785E-3</v>
      </c>
      <c r="E37" s="317"/>
    </row>
    <row r="38" spans="2:5">
      <c r="B38" s="53">
        <v>0.16</v>
      </c>
      <c r="C38" s="24">
        <f t="shared" si="0"/>
        <v>6.8608000001755168E-2</v>
      </c>
      <c r="D38" s="24">
        <f t="shared" si="1"/>
        <v>7.8580000002010306E-3</v>
      </c>
      <c r="E38" s="317"/>
    </row>
    <row r="39" spans="2:5">
      <c r="B39" s="295">
        <v>0.17</v>
      </c>
      <c r="C39" s="25">
        <f t="shared" si="0"/>
        <v>7.6874000001966689E-2</v>
      </c>
      <c r="D39" s="25">
        <f t="shared" si="1"/>
        <v>8.2660000002115208E-3</v>
      </c>
      <c r="E39" s="317"/>
    </row>
    <row r="40" spans="2:5">
      <c r="B40" s="53">
        <v>0.18</v>
      </c>
      <c r="C40" s="24">
        <f t="shared" si="0"/>
        <v>8.5536000002188278E-2</v>
      </c>
      <c r="D40" s="24">
        <f t="shared" si="1"/>
        <v>8.6620000002215897E-3</v>
      </c>
      <c r="E40" s="317"/>
    </row>
    <row r="41" spans="2:5">
      <c r="B41" s="295">
        <v>0.19</v>
      </c>
      <c r="C41" s="25">
        <f t="shared" si="0"/>
        <v>9.458200000241973E-2</v>
      </c>
      <c r="D41" s="25">
        <f t="shared" si="1"/>
        <v>9.0460000002314522E-3</v>
      </c>
      <c r="E41" s="317"/>
    </row>
    <row r="42" spans="2:5">
      <c r="B42" s="53">
        <v>0.2</v>
      </c>
      <c r="C42" s="24">
        <f t="shared" si="0"/>
        <v>0.10400000000266064</v>
      </c>
      <c r="D42" s="24">
        <f t="shared" si="1"/>
        <v>9.4180000002409142E-3</v>
      </c>
      <c r="E42" s="317"/>
    </row>
    <row r="43" spans="2:5">
      <c r="B43" s="295">
        <v>0.21</v>
      </c>
      <c r="C43" s="25">
        <f t="shared" si="0"/>
        <v>0.11377800000291084</v>
      </c>
      <c r="D43" s="25">
        <f t="shared" si="1"/>
        <v>9.7780000002501977E-3</v>
      </c>
      <c r="E43" s="317"/>
    </row>
    <row r="44" spans="2:5">
      <c r="B44" s="53">
        <v>0.22</v>
      </c>
      <c r="C44" s="24">
        <f t="shared" si="0"/>
        <v>0.12390400000316983</v>
      </c>
      <c r="D44" s="24">
        <f t="shared" si="1"/>
        <v>1.0126000000258983E-2</v>
      </c>
      <c r="E44" s="317"/>
    </row>
    <row r="45" spans="2:5">
      <c r="B45" s="295">
        <v>0.23</v>
      </c>
      <c r="C45" s="25">
        <f t="shared" si="0"/>
        <v>0.13436600000343754</v>
      </c>
      <c r="D45" s="25">
        <f t="shared" si="1"/>
        <v>1.0462000000267715E-2</v>
      </c>
      <c r="E45" s="317"/>
    </row>
    <row r="46" spans="2:5">
      <c r="B46" s="53">
        <v>0.24</v>
      </c>
      <c r="C46" s="24">
        <f t="shared" si="0"/>
        <v>0.14515200000371339</v>
      </c>
      <c r="D46" s="24">
        <f t="shared" si="1"/>
        <v>1.0786000000275853E-2</v>
      </c>
      <c r="E46" s="317"/>
    </row>
    <row r="47" spans="2:5">
      <c r="B47" s="295">
        <v>0.25</v>
      </c>
      <c r="C47" s="25">
        <f t="shared" si="0"/>
        <v>0.15625000000399725</v>
      </c>
      <c r="D47" s="25">
        <f t="shared" si="1"/>
        <v>1.1098000000283853E-2</v>
      </c>
      <c r="E47" s="317"/>
    </row>
    <row r="48" spans="2:5">
      <c r="B48" s="53">
        <v>0.26</v>
      </c>
      <c r="C48" s="24">
        <f t="shared" si="0"/>
        <v>0.16764800000428895</v>
      </c>
      <c r="D48" s="24">
        <f t="shared" si="1"/>
        <v>1.1398000000291703E-2</v>
      </c>
      <c r="E48" s="317"/>
    </row>
    <row r="49" spans="2:5">
      <c r="B49" s="295">
        <v>0.27</v>
      </c>
      <c r="C49" s="25">
        <f t="shared" si="0"/>
        <v>0.17933400000458799</v>
      </c>
      <c r="D49" s="25">
        <f t="shared" si="1"/>
        <v>1.1686000000299041E-2</v>
      </c>
      <c r="E49" s="317"/>
    </row>
    <row r="50" spans="2:5">
      <c r="B50" s="53">
        <v>0.28000000000000003</v>
      </c>
      <c r="C50" s="24">
        <f t="shared" si="0"/>
        <v>0.19129600000489402</v>
      </c>
      <c r="D50" s="24">
        <f t="shared" si="1"/>
        <v>1.1962000000306033E-2</v>
      </c>
      <c r="E50" s="317"/>
    </row>
    <row r="51" spans="2:5">
      <c r="B51" s="295">
        <v>0.28999999999999998</v>
      </c>
      <c r="C51" s="25">
        <f t="shared" si="0"/>
        <v>0.20352200000520657</v>
      </c>
      <c r="D51" s="25">
        <f t="shared" si="1"/>
        <v>1.2226000000312542E-2</v>
      </c>
      <c r="E51" s="317"/>
    </row>
    <row r="52" spans="2:5">
      <c r="B52" s="53">
        <v>0.3</v>
      </c>
      <c r="C52" s="24">
        <f t="shared" si="0"/>
        <v>0.21600000000552583</v>
      </c>
      <c r="D52" s="24">
        <f t="shared" si="1"/>
        <v>1.2478000000319261E-2</v>
      </c>
      <c r="E52" s="317"/>
    </row>
    <row r="53" spans="2:5">
      <c r="B53" s="295">
        <v>0.31</v>
      </c>
      <c r="C53" s="25">
        <f t="shared" si="0"/>
        <v>0.22871800000585127</v>
      </c>
      <c r="D53" s="25">
        <f t="shared" si="1"/>
        <v>1.2718000000325441E-2</v>
      </c>
      <c r="E53" s="317"/>
    </row>
    <row r="54" spans="2:5">
      <c r="B54" s="53">
        <v>0.32</v>
      </c>
      <c r="C54" s="24">
        <f t="shared" ref="C54:C85" si="2">BETADIST(B54,$B$19,$C$19)</f>
        <v>0.24166400000618249</v>
      </c>
      <c r="D54" s="24">
        <f t="shared" si="1"/>
        <v>1.294600000033122E-2</v>
      </c>
      <c r="E54" s="317"/>
    </row>
    <row r="55" spans="2:5">
      <c r="B55" s="295">
        <v>0.33</v>
      </c>
      <c r="C55" s="25">
        <f t="shared" si="2"/>
        <v>0.25482600000651917</v>
      </c>
      <c r="D55" s="25">
        <f t="shared" si="1"/>
        <v>1.3162000000336682E-2</v>
      </c>
      <c r="E55" s="317"/>
    </row>
    <row r="56" spans="2:5">
      <c r="B56" s="53">
        <v>0.34</v>
      </c>
      <c r="C56" s="24">
        <f t="shared" si="2"/>
        <v>0.26819200000686116</v>
      </c>
      <c r="D56" s="24">
        <f t="shared" si="1"/>
        <v>1.3366000000341993E-2</v>
      </c>
      <c r="E56" s="317"/>
    </row>
    <row r="57" spans="2:5">
      <c r="B57" s="295">
        <v>0.35</v>
      </c>
      <c r="C57" s="25">
        <f t="shared" si="2"/>
        <v>0.28175000000720796</v>
      </c>
      <c r="D57" s="25">
        <f t="shared" si="1"/>
        <v>1.3558000000346793E-2</v>
      </c>
      <c r="E57" s="317"/>
    </row>
    <row r="58" spans="2:5">
      <c r="B58" s="53">
        <v>0.36</v>
      </c>
      <c r="C58" s="24">
        <f t="shared" si="2"/>
        <v>0.29548800000755943</v>
      </c>
      <c r="D58" s="24">
        <f t="shared" si="1"/>
        <v>1.3738000000351469E-2</v>
      </c>
      <c r="E58" s="317"/>
    </row>
    <row r="59" spans="2:5">
      <c r="B59" s="295">
        <v>0.37</v>
      </c>
      <c r="C59" s="25">
        <f t="shared" si="2"/>
        <v>0.30939400000791517</v>
      </c>
      <c r="D59" s="25">
        <f t="shared" si="1"/>
        <v>1.3906000000355745E-2</v>
      </c>
      <c r="E59" s="317"/>
    </row>
    <row r="60" spans="2:5">
      <c r="B60" s="53">
        <v>0.38</v>
      </c>
      <c r="C60" s="24">
        <f t="shared" si="2"/>
        <v>0.32345600000827507</v>
      </c>
      <c r="D60" s="24">
        <f t="shared" si="1"/>
        <v>1.4062000000359898E-2</v>
      </c>
      <c r="E60" s="317"/>
    </row>
    <row r="61" spans="2:5">
      <c r="B61" s="295">
        <v>0.39</v>
      </c>
      <c r="C61" s="25">
        <f t="shared" si="2"/>
        <v>0.3376620000086385</v>
      </c>
      <c r="D61" s="25">
        <f t="shared" si="1"/>
        <v>1.4206000000363428E-2</v>
      </c>
      <c r="E61" s="317"/>
    </row>
    <row r="62" spans="2:5">
      <c r="B62" s="53">
        <v>0.4</v>
      </c>
      <c r="C62" s="24">
        <f t="shared" si="2"/>
        <v>0.35200000000900544</v>
      </c>
      <c r="D62" s="24">
        <f t="shared" si="1"/>
        <v>1.4338000000366946E-2</v>
      </c>
      <c r="E62" s="317"/>
    </row>
    <row r="63" spans="2:5">
      <c r="B63" s="295">
        <v>0.41</v>
      </c>
      <c r="C63" s="25">
        <f t="shared" si="2"/>
        <v>0.36645800000937501</v>
      </c>
      <c r="D63" s="25">
        <f t="shared" si="1"/>
        <v>1.4458000000369564E-2</v>
      </c>
      <c r="E63" s="317"/>
    </row>
    <row r="64" spans="2:5">
      <c r="B64" s="53">
        <v>0.42</v>
      </c>
      <c r="C64" s="24">
        <f t="shared" si="2"/>
        <v>0.38102400000974784</v>
      </c>
      <c r="D64" s="24">
        <f t="shared" si="1"/>
        <v>1.4566000000372836E-2</v>
      </c>
      <c r="E64" s="317"/>
    </row>
    <row r="65" spans="2:5">
      <c r="B65" s="295">
        <v>0.43</v>
      </c>
      <c r="C65" s="25">
        <f t="shared" si="2"/>
        <v>0.39568600001012294</v>
      </c>
      <c r="D65" s="25">
        <f t="shared" si="1"/>
        <v>1.4662000000375097E-2</v>
      </c>
      <c r="E65" s="317"/>
    </row>
    <row r="66" spans="2:5">
      <c r="B66" s="53">
        <v>0.44</v>
      </c>
      <c r="C66" s="24">
        <f t="shared" si="2"/>
        <v>0.41043200001050012</v>
      </c>
      <c r="D66" s="24">
        <f t="shared" si="1"/>
        <v>1.474600000037718E-2</v>
      </c>
      <c r="E66" s="317"/>
    </row>
    <row r="67" spans="2:5">
      <c r="B67" s="295">
        <v>0.45</v>
      </c>
      <c r="C67" s="25">
        <f t="shared" si="2"/>
        <v>0.42525000001087926</v>
      </c>
      <c r="D67" s="25">
        <f t="shared" si="1"/>
        <v>1.4818000000379139E-2</v>
      </c>
      <c r="E67" s="317"/>
    </row>
    <row r="68" spans="2:5">
      <c r="B68" s="53">
        <v>0.46</v>
      </c>
      <c r="C68" s="24">
        <f t="shared" si="2"/>
        <v>0.44012800001126007</v>
      </c>
      <c r="D68" s="24">
        <f t="shared" si="1"/>
        <v>1.4878000000380809E-2</v>
      </c>
      <c r="E68" s="317"/>
    </row>
    <row r="69" spans="2:5">
      <c r="B69" s="295">
        <v>0.47</v>
      </c>
      <c r="C69" s="25">
        <f t="shared" si="2"/>
        <v>0.45505400001164148</v>
      </c>
      <c r="D69" s="25">
        <f t="shared" si="1"/>
        <v>1.4926000000381412E-2</v>
      </c>
      <c r="E69" s="317"/>
    </row>
    <row r="70" spans="2:5">
      <c r="B70" s="53">
        <v>0.48</v>
      </c>
      <c r="C70" s="24">
        <f t="shared" si="2"/>
        <v>0.47001600001202443</v>
      </c>
      <c r="D70" s="24">
        <f t="shared" si="1"/>
        <v>1.4962000000382947E-2</v>
      </c>
      <c r="E70" s="317"/>
    </row>
    <row r="71" spans="2:5">
      <c r="B71" s="295">
        <v>0.49</v>
      </c>
      <c r="C71" s="25">
        <f t="shared" si="2"/>
        <v>0.48500200001240756</v>
      </c>
      <c r="D71" s="25">
        <f t="shared" si="1"/>
        <v>1.4986000000383137E-2</v>
      </c>
      <c r="E71" s="317"/>
    </row>
    <row r="72" spans="2:5">
      <c r="B72" s="53">
        <v>0.5</v>
      </c>
      <c r="C72" s="24">
        <f t="shared" si="2"/>
        <v>0.50000000001279155</v>
      </c>
      <c r="D72" s="24">
        <f t="shared" si="1"/>
        <v>1.4998000000383982E-2</v>
      </c>
      <c r="E72" s="317"/>
    </row>
    <row r="73" spans="2:5">
      <c r="B73" s="295">
        <v>0.51</v>
      </c>
      <c r="C73" s="25">
        <f t="shared" si="2"/>
        <v>0.51499799998759244</v>
      </c>
      <c r="D73" s="25">
        <f t="shared" si="1"/>
        <v>1.4997999974800891E-2</v>
      </c>
      <c r="E73" s="317"/>
    </row>
    <row r="74" spans="2:5">
      <c r="B74" s="53">
        <v>0.52</v>
      </c>
      <c r="C74" s="24">
        <f t="shared" si="2"/>
        <v>0.52998399998797563</v>
      </c>
      <c r="D74" s="24">
        <f t="shared" si="1"/>
        <v>1.4986000000383193E-2</v>
      </c>
      <c r="E74" s="317"/>
    </row>
    <row r="75" spans="2:5">
      <c r="B75" s="295">
        <v>0.53</v>
      </c>
      <c r="C75" s="25">
        <f t="shared" si="2"/>
        <v>0.54494599998835858</v>
      </c>
      <c r="D75" s="25">
        <f t="shared" si="1"/>
        <v>1.4962000000382947E-2</v>
      </c>
      <c r="E75" s="317"/>
    </row>
    <row r="76" spans="2:5">
      <c r="B76" s="53">
        <v>0.54</v>
      </c>
      <c r="C76" s="24">
        <f t="shared" si="2"/>
        <v>0.55987199998874027</v>
      </c>
      <c r="D76" s="24">
        <f t="shared" si="1"/>
        <v>1.492600000038169E-2</v>
      </c>
      <c r="E76" s="317"/>
    </row>
    <row r="77" spans="2:5">
      <c r="B77" s="295">
        <v>0.55000000000000004</v>
      </c>
      <c r="C77" s="25">
        <f t="shared" si="2"/>
        <v>0.5747499999891208</v>
      </c>
      <c r="D77" s="25">
        <f t="shared" si="1"/>
        <v>1.4878000000380531E-2</v>
      </c>
      <c r="E77" s="317"/>
    </row>
    <row r="78" spans="2:5">
      <c r="B78" s="53">
        <v>0.56000000000000005</v>
      </c>
      <c r="C78" s="24">
        <f t="shared" si="2"/>
        <v>0.58956799998950016</v>
      </c>
      <c r="D78" s="24">
        <f t="shared" si="1"/>
        <v>1.4818000000379361E-2</v>
      </c>
      <c r="E78" s="317"/>
    </row>
    <row r="79" spans="2:5">
      <c r="B79" s="295">
        <v>0.56999999999999995</v>
      </c>
      <c r="C79" s="25">
        <f t="shared" si="2"/>
        <v>0.604313999989877</v>
      </c>
      <c r="D79" s="25">
        <f t="shared" si="1"/>
        <v>1.4746000000376847E-2</v>
      </c>
      <c r="E79" s="317"/>
    </row>
    <row r="80" spans="2:5">
      <c r="B80" s="53">
        <v>0.57999999999999996</v>
      </c>
      <c r="C80" s="24">
        <f t="shared" si="2"/>
        <v>0.61897599999025243</v>
      </c>
      <c r="D80" s="24">
        <f t="shared" si="1"/>
        <v>1.466200000037543E-2</v>
      </c>
      <c r="E80" s="317"/>
    </row>
    <row r="81" spans="2:5">
      <c r="B81" s="295">
        <v>0.59</v>
      </c>
      <c r="C81" s="25">
        <f t="shared" si="2"/>
        <v>0.63354199999062488</v>
      </c>
      <c r="D81" s="25">
        <f t="shared" si="1"/>
        <v>1.4566000000372448E-2</v>
      </c>
      <c r="E81" s="317"/>
    </row>
    <row r="82" spans="2:5">
      <c r="B82" s="53">
        <v>0.6</v>
      </c>
      <c r="C82" s="24">
        <f t="shared" si="2"/>
        <v>0.64799999999099456</v>
      </c>
      <c r="D82" s="24">
        <f t="shared" si="1"/>
        <v>1.4458000000369675E-2</v>
      </c>
      <c r="E82" s="317"/>
    </row>
    <row r="83" spans="2:5">
      <c r="B83" s="295">
        <v>0.61</v>
      </c>
      <c r="C83" s="25">
        <f t="shared" si="2"/>
        <v>0.66233799999136145</v>
      </c>
      <c r="D83" s="25">
        <f t="shared" si="1"/>
        <v>1.4338000000366891E-2</v>
      </c>
      <c r="E83" s="317"/>
    </row>
    <row r="84" spans="2:5">
      <c r="B84" s="53">
        <v>0.62</v>
      </c>
      <c r="C84" s="24">
        <f t="shared" si="2"/>
        <v>0.67654399999172488</v>
      </c>
      <c r="D84" s="24">
        <f t="shared" si="1"/>
        <v>1.4206000000363428E-2</v>
      </c>
      <c r="E84" s="317"/>
    </row>
    <row r="85" spans="2:5">
      <c r="B85" s="295">
        <v>0.63</v>
      </c>
      <c r="C85" s="25">
        <f t="shared" si="2"/>
        <v>0.69060599999208483</v>
      </c>
      <c r="D85" s="25">
        <f t="shared" si="1"/>
        <v>1.4062000000359953E-2</v>
      </c>
      <c r="E85" s="317"/>
    </row>
    <row r="86" spans="2:5">
      <c r="B86" s="53">
        <v>0.64</v>
      </c>
      <c r="C86" s="24">
        <f t="shared" ref="C86:C117" si="3">BETADIST(B86,$B$19,$C$19)</f>
        <v>0.70451199999244052</v>
      </c>
      <c r="D86" s="24">
        <f t="shared" si="1"/>
        <v>1.3906000000355689E-2</v>
      </c>
      <c r="E86" s="317"/>
    </row>
    <row r="87" spans="2:5">
      <c r="B87" s="295">
        <v>0.65</v>
      </c>
      <c r="C87" s="25">
        <f t="shared" si="3"/>
        <v>0.71824999999279204</v>
      </c>
      <c r="D87" s="25">
        <f t="shared" si="1"/>
        <v>1.3738000000351525E-2</v>
      </c>
      <c r="E87" s="317"/>
    </row>
    <row r="88" spans="2:5">
      <c r="B88" s="53">
        <v>0.66</v>
      </c>
      <c r="C88" s="24">
        <f t="shared" si="3"/>
        <v>0.73180799999313884</v>
      </c>
      <c r="D88" s="24">
        <f t="shared" ref="D88:D122" si="4">C88-C87</f>
        <v>1.3558000000346793E-2</v>
      </c>
      <c r="E88" s="317"/>
    </row>
    <row r="89" spans="2:5">
      <c r="B89" s="295">
        <v>0.67</v>
      </c>
      <c r="C89" s="25">
        <f t="shared" si="3"/>
        <v>0.74517399999348077</v>
      </c>
      <c r="D89" s="25">
        <f t="shared" si="4"/>
        <v>1.3366000000341938E-2</v>
      </c>
      <c r="E89" s="317"/>
    </row>
    <row r="90" spans="2:5">
      <c r="B90" s="53">
        <v>0.68</v>
      </c>
      <c r="C90" s="24">
        <f t="shared" si="3"/>
        <v>0.75833599999381773</v>
      </c>
      <c r="D90" s="24">
        <f t="shared" si="4"/>
        <v>1.316200000033696E-2</v>
      </c>
      <c r="E90" s="317"/>
    </row>
    <row r="91" spans="2:5">
      <c r="B91" s="295">
        <v>0.69</v>
      </c>
      <c r="C91" s="25">
        <f t="shared" si="3"/>
        <v>0.7712819999941487</v>
      </c>
      <c r="D91" s="25">
        <f t="shared" si="4"/>
        <v>1.2946000000330971E-2</v>
      </c>
      <c r="E91" s="317"/>
    </row>
    <row r="92" spans="2:5">
      <c r="B92" s="53">
        <v>0.7</v>
      </c>
      <c r="C92" s="24">
        <f t="shared" si="3"/>
        <v>0.78399999999447401</v>
      </c>
      <c r="D92" s="24">
        <f t="shared" si="4"/>
        <v>1.2718000000325302E-2</v>
      </c>
      <c r="E92" s="317"/>
    </row>
    <row r="93" spans="2:5">
      <c r="B93" s="295">
        <v>0.71</v>
      </c>
      <c r="C93" s="25">
        <f t="shared" si="3"/>
        <v>0.7964779999947933</v>
      </c>
      <c r="D93" s="25">
        <f t="shared" si="4"/>
        <v>1.2478000000319289E-2</v>
      </c>
      <c r="E93" s="317"/>
    </row>
    <row r="94" spans="2:5">
      <c r="B94" s="53">
        <v>0.72</v>
      </c>
      <c r="C94" s="24">
        <f t="shared" si="3"/>
        <v>0.808703999995106</v>
      </c>
      <c r="D94" s="24">
        <f t="shared" si="4"/>
        <v>1.2226000000312709E-2</v>
      </c>
      <c r="E94" s="317"/>
    </row>
    <row r="95" spans="2:5">
      <c r="B95" s="295">
        <v>0.73</v>
      </c>
      <c r="C95" s="25">
        <f t="shared" si="3"/>
        <v>0.82066599999541201</v>
      </c>
      <c r="D95" s="25">
        <f t="shared" si="4"/>
        <v>1.1962000000306006E-2</v>
      </c>
      <c r="E95" s="317"/>
    </row>
    <row r="96" spans="2:5">
      <c r="B96" s="53">
        <v>0.74</v>
      </c>
      <c r="C96" s="24">
        <f t="shared" si="3"/>
        <v>0.83235199999571108</v>
      </c>
      <c r="D96" s="24">
        <f t="shared" si="4"/>
        <v>1.1686000000299068E-2</v>
      </c>
      <c r="E96" s="317"/>
    </row>
    <row r="97" spans="2:5">
      <c r="B97" s="295">
        <v>0.75</v>
      </c>
      <c r="C97" s="25">
        <f t="shared" si="3"/>
        <v>0.84374999999600275</v>
      </c>
      <c r="D97" s="25">
        <f t="shared" si="4"/>
        <v>1.1398000000291675E-2</v>
      </c>
      <c r="E97" s="317"/>
    </row>
    <row r="98" spans="2:5">
      <c r="B98" s="53">
        <v>0.76</v>
      </c>
      <c r="C98" s="24">
        <f t="shared" si="3"/>
        <v>0.85484799999628658</v>
      </c>
      <c r="D98" s="24">
        <f t="shared" si="4"/>
        <v>1.1098000000283825E-2</v>
      </c>
      <c r="E98" s="317"/>
    </row>
    <row r="99" spans="2:5">
      <c r="B99" s="295">
        <v>0.77</v>
      </c>
      <c r="C99" s="25">
        <f t="shared" si="3"/>
        <v>0.86563399999656254</v>
      </c>
      <c r="D99" s="25">
        <f t="shared" si="4"/>
        <v>1.0786000000275964E-2</v>
      </c>
      <c r="E99" s="317"/>
    </row>
    <row r="100" spans="2:5">
      <c r="B100" s="53">
        <v>0.78</v>
      </c>
      <c r="C100" s="24">
        <f t="shared" si="3"/>
        <v>0.87609599999683019</v>
      </c>
      <c r="D100" s="24">
        <f t="shared" si="4"/>
        <v>1.0462000000267646E-2</v>
      </c>
      <c r="E100" s="317"/>
    </row>
    <row r="101" spans="2:5">
      <c r="B101" s="295">
        <v>0.79</v>
      </c>
      <c r="C101" s="25">
        <f t="shared" si="3"/>
        <v>0.88622199999708928</v>
      </c>
      <c r="D101" s="25">
        <f t="shared" si="4"/>
        <v>1.0126000000259094E-2</v>
      </c>
      <c r="E101" s="317"/>
    </row>
    <row r="102" spans="2:5">
      <c r="B102" s="53">
        <v>0.8</v>
      </c>
      <c r="C102" s="24">
        <f t="shared" si="3"/>
        <v>0.89599999999733937</v>
      </c>
      <c r="D102" s="24">
        <f t="shared" si="4"/>
        <v>9.7780000002500866E-3</v>
      </c>
      <c r="E102" s="317"/>
    </row>
    <row r="103" spans="2:5">
      <c r="B103" s="295">
        <v>0.81</v>
      </c>
      <c r="C103" s="25">
        <f t="shared" si="3"/>
        <v>0.90541799999758033</v>
      </c>
      <c r="D103" s="25">
        <f t="shared" si="4"/>
        <v>9.4180000002409558E-3</v>
      </c>
      <c r="E103" s="317"/>
    </row>
    <row r="104" spans="2:5">
      <c r="B104" s="53">
        <v>0.82</v>
      </c>
      <c r="C104" s="24">
        <f t="shared" si="3"/>
        <v>0.91446399999781169</v>
      </c>
      <c r="D104" s="24">
        <f t="shared" si="4"/>
        <v>9.046000000231369E-3</v>
      </c>
      <c r="E104" s="317"/>
    </row>
    <row r="105" spans="2:5">
      <c r="B105" s="295">
        <v>0.83</v>
      </c>
      <c r="C105" s="25">
        <f t="shared" si="3"/>
        <v>0.92312599999803324</v>
      </c>
      <c r="D105" s="25">
        <f t="shared" si="4"/>
        <v>8.662000000221548E-3</v>
      </c>
      <c r="E105" s="317"/>
    </row>
    <row r="106" spans="2:5">
      <c r="B106" s="53">
        <v>0.84</v>
      </c>
      <c r="C106" s="24">
        <f t="shared" si="3"/>
        <v>0.93139199999824474</v>
      </c>
      <c r="D106" s="24">
        <f t="shared" si="4"/>
        <v>8.2660000002114931E-3</v>
      </c>
      <c r="E106" s="317"/>
    </row>
    <row r="107" spans="2:5">
      <c r="B107" s="295">
        <v>0.85</v>
      </c>
      <c r="C107" s="25">
        <f t="shared" si="3"/>
        <v>0.93924999999844583</v>
      </c>
      <c r="D107" s="25">
        <f t="shared" si="4"/>
        <v>7.858000000201093E-3</v>
      </c>
      <c r="E107" s="317"/>
    </row>
    <row r="108" spans="2:5">
      <c r="B108" s="53">
        <v>0.86</v>
      </c>
      <c r="C108" s="24">
        <f t="shared" si="3"/>
        <v>0.94668799999863618</v>
      </c>
      <c r="D108" s="24">
        <f t="shared" si="4"/>
        <v>7.4380000001903479E-3</v>
      </c>
      <c r="E108" s="317"/>
    </row>
    <row r="109" spans="2:5">
      <c r="B109" s="295">
        <v>0.87</v>
      </c>
      <c r="C109" s="25">
        <f t="shared" si="3"/>
        <v>0.95369399999881532</v>
      </c>
      <c r="D109" s="25">
        <f t="shared" si="4"/>
        <v>7.0060000001791467E-3</v>
      </c>
      <c r="E109" s="317"/>
    </row>
    <row r="110" spans="2:5">
      <c r="B110" s="53">
        <v>0.88</v>
      </c>
      <c r="C110" s="24">
        <f t="shared" si="3"/>
        <v>0.96025599999898326</v>
      </c>
      <c r="D110" s="24">
        <f t="shared" si="4"/>
        <v>6.5620000001679335E-3</v>
      </c>
      <c r="E110" s="317"/>
    </row>
    <row r="111" spans="2:5">
      <c r="B111" s="295">
        <v>0.89</v>
      </c>
      <c r="C111" s="25">
        <f t="shared" si="3"/>
        <v>0.96636199999913952</v>
      </c>
      <c r="D111" s="25">
        <f t="shared" si="4"/>
        <v>6.1060000001562642E-3</v>
      </c>
      <c r="E111" s="317"/>
    </row>
    <row r="112" spans="2:5">
      <c r="B112" s="53">
        <v>0.9</v>
      </c>
      <c r="C112" s="24">
        <f t="shared" si="3"/>
        <v>0.97199999999928366</v>
      </c>
      <c r="D112" s="24">
        <f t="shared" si="4"/>
        <v>5.6380000001441388E-3</v>
      </c>
      <c r="E112" s="317"/>
    </row>
    <row r="113" spans="2:5">
      <c r="B113" s="295">
        <v>0.91</v>
      </c>
      <c r="C113" s="25">
        <f t="shared" si="3"/>
        <v>0.97715799999941566</v>
      </c>
      <c r="D113" s="25">
        <f t="shared" si="4"/>
        <v>5.1580000001320014E-3</v>
      </c>
      <c r="E113" s="317"/>
    </row>
    <row r="114" spans="2:5">
      <c r="B114" s="53">
        <v>0.92</v>
      </c>
      <c r="C114" s="24">
        <f t="shared" si="3"/>
        <v>0.98182399999953507</v>
      </c>
      <c r="D114" s="24">
        <f t="shared" si="4"/>
        <v>4.666000000119408E-3</v>
      </c>
      <c r="E114" s="317"/>
    </row>
    <row r="115" spans="2:5">
      <c r="B115" s="295">
        <v>0.93</v>
      </c>
      <c r="C115" s="25">
        <f t="shared" si="3"/>
        <v>0.98598599999964154</v>
      </c>
      <c r="D115" s="25">
        <f t="shared" si="4"/>
        <v>4.1620000001064694E-3</v>
      </c>
      <c r="E115" s="317"/>
    </row>
    <row r="116" spans="2:5">
      <c r="B116" s="53">
        <v>0.94</v>
      </c>
      <c r="C116" s="24">
        <f t="shared" si="3"/>
        <v>0.98963199999973472</v>
      </c>
      <c r="D116" s="24">
        <f t="shared" si="4"/>
        <v>3.6460000000931858E-3</v>
      </c>
      <c r="E116" s="317"/>
    </row>
    <row r="117" spans="2:5">
      <c r="B117" s="295">
        <v>0.95</v>
      </c>
      <c r="C117" s="25">
        <f t="shared" si="3"/>
        <v>0.9927499999998145</v>
      </c>
      <c r="D117" s="25">
        <f t="shared" si="4"/>
        <v>3.1180000000797792E-3</v>
      </c>
      <c r="E117" s="317"/>
    </row>
    <row r="118" spans="2:5">
      <c r="B118" s="53">
        <v>0.96</v>
      </c>
      <c r="C118" s="24">
        <f>BETADIST(B118,$B$19,$C$19)</f>
        <v>0.99532799999988042</v>
      </c>
      <c r="D118" s="24">
        <f t="shared" si="4"/>
        <v>2.5780000000659165E-3</v>
      </c>
      <c r="E118" s="317"/>
    </row>
    <row r="119" spans="2:5">
      <c r="B119" s="295">
        <v>0.97</v>
      </c>
      <c r="C119" s="25">
        <f>BETADIST(B119,$B$19,$C$19)</f>
        <v>0.99735399999993235</v>
      </c>
      <c r="D119" s="25">
        <f t="shared" si="4"/>
        <v>2.0260000000519307E-3</v>
      </c>
      <c r="E119" s="317"/>
    </row>
    <row r="120" spans="2:5">
      <c r="B120" s="53">
        <v>0.98</v>
      </c>
      <c r="C120" s="24">
        <f>BETADIST(B120,$B$19,$C$19)</f>
        <v>0.99881599999996973</v>
      </c>
      <c r="D120" s="24">
        <f t="shared" si="4"/>
        <v>1.4620000000373778E-3</v>
      </c>
      <c r="E120" s="317"/>
    </row>
    <row r="121" spans="2:5">
      <c r="B121" s="295">
        <v>0.99</v>
      </c>
      <c r="C121" s="25">
        <f>BETADIST(B121,$B$19,$C$19)</f>
        <v>0.99970199999999243</v>
      </c>
      <c r="D121" s="25">
        <f t="shared" si="4"/>
        <v>8.8600000002270196E-4</v>
      </c>
      <c r="E121" s="317"/>
    </row>
    <row r="122" spans="2:5" ht="13.5" thickBot="1">
      <c r="B122" s="298">
        <v>1</v>
      </c>
      <c r="C122" s="302">
        <f>BETADIST(B122,$B$19,$C$19)</f>
        <v>1</v>
      </c>
      <c r="D122" s="302">
        <f t="shared" si="4"/>
        <v>2.9800000000756999E-4</v>
      </c>
      <c r="E122" s="317"/>
    </row>
  </sheetData>
  <mergeCells count="10">
    <mergeCell ref="E4:H4"/>
    <mergeCell ref="D5:H5"/>
    <mergeCell ref="B17:C17"/>
    <mergeCell ref="E8:F8"/>
    <mergeCell ref="E9:F9"/>
    <mergeCell ref="E10:F10"/>
    <mergeCell ref="E11:F11"/>
    <mergeCell ref="E12:F12"/>
    <mergeCell ref="E13:F13"/>
    <mergeCell ref="E14:F14"/>
  </mergeCells>
  <phoneticPr fontId="5" type="noConversion"/>
  <pageMargins left="0.78740157499999996" right="0.78740157499999996" top="0.984251969" bottom="0.984251969" header="0.4921259845" footer="0.4921259845"/>
  <pageSetup paperSize="9" orientation="portrait" verticalDpi="0" r:id="rId1"/>
  <headerFooter alignWithMargins="0"/>
  <drawing r:id="rId2"/>
</worksheet>
</file>

<file path=xl/worksheets/sheet3.xml><?xml version="1.0" encoding="utf-8"?>
<worksheet xmlns="http://schemas.openxmlformats.org/spreadsheetml/2006/main" xmlns:r="http://schemas.openxmlformats.org/officeDocument/2006/relationships">
  <dimension ref="A1:H33"/>
  <sheetViews>
    <sheetView workbookViewId="0"/>
  </sheetViews>
  <sheetFormatPr baseColWidth="10" defaultRowHeight="12.75"/>
  <cols>
    <col min="1" max="1" width="3.5703125" customWidth="1"/>
    <col min="2" max="2" width="27.140625" customWidth="1"/>
    <col min="3" max="3" width="16.28515625" customWidth="1"/>
    <col min="4" max="4" width="22" customWidth="1"/>
    <col min="5" max="5" width="29" customWidth="1"/>
    <col min="6" max="6" width="14.28515625" customWidth="1"/>
    <col min="7" max="7" width="14.7109375" customWidth="1"/>
  </cols>
  <sheetData>
    <row r="1" spans="1:8" ht="18" customHeight="1">
      <c r="B1" s="62" t="s">
        <v>8</v>
      </c>
      <c r="C1" s="11"/>
      <c r="D1" s="12" t="s">
        <v>35</v>
      </c>
      <c r="E1" s="11"/>
      <c r="F1" s="61"/>
      <c r="G1" s="61"/>
      <c r="H1" s="61"/>
    </row>
    <row r="2" spans="1:8" ht="18" customHeight="1">
      <c r="B2" s="62" t="s">
        <v>16</v>
      </c>
      <c r="C2" s="11"/>
      <c r="D2" s="12" t="s">
        <v>36</v>
      </c>
      <c r="E2" s="11"/>
      <c r="F2" s="61"/>
      <c r="G2" s="61"/>
      <c r="H2" s="61"/>
    </row>
    <row r="3" spans="1:8" ht="18" customHeight="1">
      <c r="B3" s="62" t="s">
        <v>17</v>
      </c>
      <c r="C3" s="11"/>
      <c r="D3" s="10" t="s">
        <v>18</v>
      </c>
      <c r="E3" s="11"/>
      <c r="F3" s="61"/>
      <c r="G3" s="61"/>
      <c r="H3" s="61"/>
    </row>
    <row r="4" spans="1:8" ht="21.75" customHeight="1">
      <c r="B4" s="62" t="s">
        <v>19</v>
      </c>
      <c r="C4" s="11"/>
      <c r="D4" s="606" t="s">
        <v>34</v>
      </c>
      <c r="E4" s="594"/>
      <c r="F4" s="594"/>
      <c r="G4" s="594"/>
      <c r="H4" s="594"/>
    </row>
    <row r="5" spans="1:8" ht="96" customHeight="1">
      <c r="B5" s="13" t="s">
        <v>20</v>
      </c>
      <c r="C5" s="605" t="s">
        <v>41</v>
      </c>
      <c r="D5" s="617"/>
      <c r="E5" s="617"/>
      <c r="F5" s="594"/>
      <c r="G5" s="594"/>
      <c r="H5" s="594"/>
    </row>
    <row r="8" spans="1:8" ht="26.25" customHeight="1">
      <c r="B8" s="618" t="s">
        <v>44</v>
      </c>
      <c r="C8" s="619"/>
      <c r="D8" s="619"/>
      <c r="E8" s="619"/>
    </row>
    <row r="9" spans="1:8" ht="13.5" thickBot="1">
      <c r="B9" s="22"/>
      <c r="C9" s="22"/>
      <c r="D9" s="22"/>
      <c r="E9" s="22"/>
    </row>
    <row r="10" spans="1:8" ht="19.5" customHeight="1">
      <c r="A10" s="17"/>
      <c r="B10" s="67" t="s">
        <v>37</v>
      </c>
      <c r="C10" s="68" t="s">
        <v>0</v>
      </c>
      <c r="D10" s="69" t="s">
        <v>1</v>
      </c>
      <c r="E10" s="64"/>
    </row>
    <row r="11" spans="1:8">
      <c r="A11" s="17"/>
      <c r="B11" s="24" t="s">
        <v>38</v>
      </c>
      <c r="C11" s="44">
        <v>66</v>
      </c>
      <c r="D11" s="24"/>
      <c r="E11" s="17"/>
    </row>
    <row r="12" spans="1:8">
      <c r="A12" s="17"/>
      <c r="B12" s="25" t="s">
        <v>39</v>
      </c>
      <c r="C12" s="45">
        <v>100</v>
      </c>
      <c r="D12" s="25"/>
      <c r="E12" s="18"/>
    </row>
    <row r="13" spans="1:8">
      <c r="A13" s="17"/>
      <c r="B13" s="24" t="s">
        <v>40</v>
      </c>
      <c r="C13" s="44">
        <v>0.5</v>
      </c>
      <c r="D13" s="24"/>
      <c r="E13" s="17"/>
    </row>
    <row r="14" spans="1:8">
      <c r="A14" s="17"/>
      <c r="B14" s="25" t="s">
        <v>2</v>
      </c>
      <c r="C14" s="25" t="b">
        <v>1</v>
      </c>
      <c r="D14" s="65">
        <f>BINOMDIST(C11,C12,C13,C14)</f>
        <v>0.9995631400815459</v>
      </c>
      <c r="E14" s="20" t="s">
        <v>42</v>
      </c>
    </row>
    <row r="15" spans="1:8" ht="13.5" customHeight="1" thickBot="1">
      <c r="A15" s="17"/>
      <c r="B15" s="27" t="s">
        <v>3</v>
      </c>
      <c r="C15" s="27" t="b">
        <v>0</v>
      </c>
      <c r="D15" s="66">
        <f>BINOMDIST(C11,C12,C13,C15)</f>
        <v>4.5810527728724264E-4</v>
      </c>
      <c r="E15" s="21" t="s">
        <v>43</v>
      </c>
    </row>
    <row r="16" spans="1:8" ht="23.25" customHeight="1">
      <c r="B16" s="1"/>
      <c r="C16" s="1"/>
      <c r="D16" s="4"/>
      <c r="E16" s="3"/>
    </row>
    <row r="17" spans="2:5">
      <c r="B17" s="70" t="s">
        <v>4</v>
      </c>
      <c r="C17" s="1"/>
      <c r="D17" s="1"/>
      <c r="E17" s="1"/>
    </row>
    <row r="18" spans="2:5">
      <c r="B18" s="1" t="str">
        <f>"Die Wahrscheinlichkeit, das sie bei 100 Befragten bis zu bzw. höchstens "&amp;C11&amp;" Ja-Antworten erhalten beträgt "&amp;TEXT(D14,"#%")</f>
        <v>Die Wahrscheinlichkeit, das sie bei 100 Befragten bis zu bzw. höchstens 66 Ja-Antworten erhalten beträgt 100%</v>
      </c>
      <c r="C18" s="1"/>
      <c r="D18" s="1"/>
      <c r="E18" s="1"/>
    </row>
    <row r="19" spans="2:5">
      <c r="B19" s="1" t="str">
        <f>"Die Wahrscheinlichkeit, das Sie bei 100 Befragten genau "&amp;C11&amp;" Ja-Antworten erhalten, beträgt "&amp;TEXT(D15,"0,##%")</f>
        <v>Die Wahrscheinlichkeit, das Sie bei 100 Befragten genau 66 Ja-Antworten erhalten, beträgt 0,05%</v>
      </c>
      <c r="C19" s="1"/>
      <c r="D19" s="1"/>
      <c r="E19" s="1"/>
    </row>
    <row r="21" spans="2:5">
      <c r="D21" s="63"/>
      <c r="E21" s="63"/>
    </row>
    <row r="22" spans="2:5" ht="38.25" customHeight="1">
      <c r="B22" s="618" t="s">
        <v>500</v>
      </c>
      <c r="C22" s="619"/>
      <c r="D22" s="619"/>
      <c r="E22" s="619"/>
    </row>
    <row r="23" spans="2:5" ht="13.5" thickBot="1">
      <c r="D23" s="63"/>
    </row>
    <row r="24" spans="2:5">
      <c r="B24" s="67" t="s">
        <v>37</v>
      </c>
      <c r="C24" s="68" t="s">
        <v>0</v>
      </c>
      <c r="D24" s="69" t="s">
        <v>1</v>
      </c>
      <c r="E24" s="64"/>
    </row>
    <row r="25" spans="2:5">
      <c r="B25" s="24" t="s">
        <v>38</v>
      </c>
      <c r="C25" s="44">
        <v>30</v>
      </c>
      <c r="D25" s="24"/>
      <c r="E25" s="17"/>
    </row>
    <row r="26" spans="2:5">
      <c r="B26" s="25" t="s">
        <v>39</v>
      </c>
      <c r="C26" s="45">
        <v>2000</v>
      </c>
      <c r="D26" s="25"/>
      <c r="E26" s="18"/>
    </row>
    <row r="27" spans="2:5">
      <c r="B27" s="24" t="s">
        <v>40</v>
      </c>
      <c r="C27" s="44">
        <v>0.02</v>
      </c>
      <c r="D27" s="24"/>
      <c r="E27" s="17"/>
    </row>
    <row r="28" spans="2:5">
      <c r="B28" s="25" t="s">
        <v>2</v>
      </c>
      <c r="C28" s="25" t="b">
        <v>1</v>
      </c>
      <c r="D28" s="65">
        <f>BINOMDIST(C25,C26,C27,C28)</f>
        <v>5.9844325516284012E-2</v>
      </c>
      <c r="E28" s="20" t="s">
        <v>45</v>
      </c>
    </row>
    <row r="29" spans="2:5" ht="13.5" thickBot="1">
      <c r="B29" s="27" t="s">
        <v>3</v>
      </c>
      <c r="C29" s="27" t="b">
        <v>0</v>
      </c>
      <c r="D29" s="66">
        <f>BINOMDIST(C25,C26,C27,C29)</f>
        <v>1.8137684822585667E-2</v>
      </c>
      <c r="E29" s="21" t="s">
        <v>46</v>
      </c>
    </row>
    <row r="31" spans="2:5">
      <c r="B31" s="70" t="s">
        <v>4</v>
      </c>
      <c r="C31" s="1"/>
      <c r="D31" s="1"/>
      <c r="E31" s="1"/>
    </row>
    <row r="32" spans="2:5">
      <c r="B32" s="1" t="str">
        <f>"Die Wahrscheinlichkeit, das Sie bei 2000 verpackten Tabletten bis zu bzw. höchstens "&amp;C25&amp;" fehlerhafte Verpackungen erhalten, beträgt "&amp;TEXT(D28,"#%")</f>
        <v>Die Wahrscheinlichkeit, das Sie bei 2000 verpackten Tabletten bis zu bzw. höchstens 30 fehlerhafte Verpackungen erhalten, beträgt 6%</v>
      </c>
      <c r="C32" s="1"/>
      <c r="D32" s="1"/>
      <c r="E32" s="1"/>
    </row>
    <row r="33" spans="2:5">
      <c r="B33" s="1" t="str">
        <f>"Die Wahrscheinlichkeit, das Sie bei 2000 verpackten Tabletten genau "&amp;C25&amp;" fehlerhafte Verpackungen erhalten, beträgt "&amp;TEXT(D29,"0,##%")</f>
        <v>Die Wahrscheinlichkeit, das Sie bei 2000 verpackten Tabletten genau 30 fehlerhafte Verpackungen erhalten, beträgt 1,81%</v>
      </c>
      <c r="C33" s="1"/>
      <c r="D33" s="1"/>
      <c r="E33" s="1"/>
    </row>
  </sheetData>
  <mergeCells count="4">
    <mergeCell ref="D4:H4"/>
    <mergeCell ref="C5:H5"/>
    <mergeCell ref="B8:E8"/>
    <mergeCell ref="B22:E22"/>
  </mergeCells>
  <phoneticPr fontId="5" type="noConversion"/>
  <pageMargins left="0.78740157499999996" right="0.78740157499999996" top="0.984251969" bottom="0.984251969" header="0.4921259845" footer="0.4921259845"/>
  <headerFooter alignWithMargins="0"/>
</worksheet>
</file>

<file path=xl/worksheets/sheet4.xml><?xml version="1.0" encoding="utf-8"?>
<worksheet xmlns="http://schemas.openxmlformats.org/spreadsheetml/2006/main" xmlns:r="http://schemas.openxmlformats.org/officeDocument/2006/relationships">
  <dimension ref="A1:I37"/>
  <sheetViews>
    <sheetView workbookViewId="0"/>
  </sheetViews>
  <sheetFormatPr baseColWidth="10" defaultRowHeight="12.75"/>
  <cols>
    <col min="1" max="1" width="3.140625" customWidth="1"/>
    <col min="2" max="2" width="18.28515625" customWidth="1"/>
    <col min="3" max="3" width="19.140625" customWidth="1"/>
    <col min="4" max="4" width="18.42578125" customWidth="1"/>
    <col min="5" max="5" width="22" customWidth="1"/>
    <col min="6" max="6" width="17.7109375" customWidth="1"/>
  </cols>
  <sheetData>
    <row r="1" spans="2:6" ht="15.75">
      <c r="B1" s="10" t="s">
        <v>8</v>
      </c>
      <c r="C1" s="11"/>
      <c r="D1" s="12" t="s">
        <v>62</v>
      </c>
      <c r="E1" s="11"/>
      <c r="F1" s="61"/>
    </row>
    <row r="2" spans="2:6" ht="15.75">
      <c r="B2" s="10" t="s">
        <v>16</v>
      </c>
      <c r="C2" s="11"/>
      <c r="D2" s="12" t="s">
        <v>62</v>
      </c>
      <c r="E2" s="11"/>
      <c r="F2" s="61"/>
    </row>
    <row r="3" spans="2:6" ht="15">
      <c r="B3" s="10" t="s">
        <v>17</v>
      </c>
      <c r="C3" s="11"/>
      <c r="D3" s="10" t="s">
        <v>18</v>
      </c>
      <c r="E3" s="11"/>
      <c r="F3" s="61"/>
    </row>
    <row r="4" spans="2:6" ht="15">
      <c r="B4" s="10" t="s">
        <v>19</v>
      </c>
      <c r="C4" s="11"/>
      <c r="D4" s="606" t="s">
        <v>63</v>
      </c>
      <c r="E4" s="622"/>
      <c r="F4" s="594"/>
    </row>
    <row r="5" spans="2:6" ht="30.75" customHeight="1">
      <c r="B5" s="13" t="s">
        <v>20</v>
      </c>
      <c r="C5" s="605" t="s">
        <v>64</v>
      </c>
      <c r="D5" s="617"/>
      <c r="E5" s="617"/>
      <c r="F5" s="594"/>
    </row>
    <row r="8" spans="2:6" ht="13.5" thickBot="1"/>
    <row r="9" spans="2:6" ht="13.5" thickBot="1">
      <c r="B9" s="79" t="s">
        <v>10</v>
      </c>
      <c r="C9" s="87" t="s">
        <v>11</v>
      </c>
      <c r="D9" s="88" t="s">
        <v>58</v>
      </c>
      <c r="E9" s="89" t="s">
        <v>12</v>
      </c>
      <c r="F9" s="90"/>
    </row>
    <row r="10" spans="2:6">
      <c r="B10" s="72" t="s">
        <v>13</v>
      </c>
      <c r="C10" s="17"/>
      <c r="D10" s="24"/>
      <c r="E10" s="1"/>
      <c r="F10" s="24"/>
    </row>
    <row r="11" spans="2:6">
      <c r="B11" s="73" t="s">
        <v>14</v>
      </c>
      <c r="C11" s="44">
        <v>12</v>
      </c>
      <c r="D11" s="44">
        <v>704</v>
      </c>
      <c r="E11" s="97">
        <f>SUM(C11:D11)</f>
        <v>716</v>
      </c>
      <c r="F11" s="76" t="s">
        <v>52</v>
      </c>
    </row>
    <row r="12" spans="2:6">
      <c r="B12" s="74" t="s">
        <v>51</v>
      </c>
      <c r="C12" s="33">
        <v>10</v>
      </c>
      <c r="D12" s="45">
        <v>210</v>
      </c>
      <c r="E12" s="83">
        <f>SUM(C12:D12)</f>
        <v>220</v>
      </c>
      <c r="F12" s="77" t="s">
        <v>53</v>
      </c>
    </row>
    <row r="13" spans="2:6" ht="13.5" thickBot="1">
      <c r="B13" s="84" t="s">
        <v>12</v>
      </c>
      <c r="C13" s="80">
        <f>SUM(C11:C12)</f>
        <v>22</v>
      </c>
      <c r="D13" s="81">
        <f>SUM(D11:D12)</f>
        <v>914</v>
      </c>
      <c r="E13" s="91">
        <f>SUM(E11:E12)</f>
        <v>936</v>
      </c>
      <c r="F13" s="78" t="s">
        <v>54</v>
      </c>
    </row>
    <row r="14" spans="2:6">
      <c r="B14" s="72" t="s">
        <v>15</v>
      </c>
      <c r="C14" s="94"/>
      <c r="D14" s="95"/>
      <c r="E14" s="86"/>
      <c r="F14" s="85"/>
    </row>
    <row r="15" spans="2:6">
      <c r="B15" s="73" t="s">
        <v>14</v>
      </c>
      <c r="C15" s="32">
        <v>17</v>
      </c>
      <c r="D15" s="44">
        <v>699</v>
      </c>
      <c r="E15" s="44">
        <f>SUM(C15:D15)</f>
        <v>716</v>
      </c>
      <c r="F15" s="17" t="s">
        <v>55</v>
      </c>
    </row>
    <row r="16" spans="2:6">
      <c r="B16" s="74" t="s">
        <v>51</v>
      </c>
      <c r="C16" s="33">
        <v>5</v>
      </c>
      <c r="D16" s="45">
        <v>215</v>
      </c>
      <c r="E16" s="45">
        <f>SUM(C16:D16)</f>
        <v>220</v>
      </c>
      <c r="F16" s="18" t="s">
        <v>56</v>
      </c>
    </row>
    <row r="17" spans="1:9" ht="13.5" thickBot="1">
      <c r="B17" s="84" t="s">
        <v>12</v>
      </c>
      <c r="C17" s="80">
        <f>SUM(C15:C16)</f>
        <v>22</v>
      </c>
      <c r="D17" s="81">
        <f>SUM(D15:D16)</f>
        <v>914</v>
      </c>
      <c r="E17" s="92">
        <f>SUM(E15:E16)</f>
        <v>936</v>
      </c>
      <c r="F17" s="75" t="s">
        <v>57</v>
      </c>
    </row>
    <row r="18" spans="1:9" ht="15.75" thickBot="1">
      <c r="B18" s="93" t="s">
        <v>59</v>
      </c>
      <c r="C18" s="623">
        <f>CHITEST(C11:C12,C15:C16)</f>
        <v>1.0967423338963746E-2</v>
      </c>
      <c r="D18" s="624"/>
      <c r="E18" s="624"/>
      <c r="F18" s="625"/>
    </row>
    <row r="19" spans="1:9">
      <c r="C19" s="3" t="s">
        <v>501</v>
      </c>
      <c r="D19" s="8"/>
      <c r="E19" s="9"/>
      <c r="F19" s="1"/>
      <c r="G19" s="1"/>
      <c r="H19" s="1"/>
      <c r="I19" s="1"/>
    </row>
    <row r="20" spans="1:9" ht="13.5" thickBot="1">
      <c r="B20" s="22"/>
      <c r="C20" s="100"/>
      <c r="D20" s="8"/>
      <c r="E20" s="9"/>
      <c r="F20" s="1"/>
      <c r="G20" s="1"/>
      <c r="H20" s="1"/>
      <c r="I20" s="1"/>
    </row>
    <row r="21" spans="1:9" ht="13.5" thickBot="1">
      <c r="A21" s="17"/>
      <c r="B21" s="103" t="s">
        <v>69</v>
      </c>
      <c r="C21" s="102"/>
      <c r="D21" s="104"/>
      <c r="E21" s="9"/>
      <c r="F21" s="1"/>
      <c r="G21" s="1"/>
      <c r="H21" s="1"/>
      <c r="I21" s="1"/>
    </row>
    <row r="22" spans="1:9" ht="15.75" customHeight="1">
      <c r="A22" s="17"/>
      <c r="B22" s="626" t="s">
        <v>85</v>
      </c>
      <c r="C22" s="621"/>
      <c r="D22" s="113">
        <v>2.5000000000000001E-2</v>
      </c>
      <c r="E22" s="112" t="s">
        <v>74</v>
      </c>
      <c r="F22" s="1"/>
      <c r="G22" s="1"/>
      <c r="H22" s="1"/>
      <c r="I22" s="1"/>
    </row>
    <row r="23" spans="1:9" ht="13.5" thickBot="1">
      <c r="A23" s="17"/>
      <c r="B23" s="99" t="s">
        <v>65</v>
      </c>
      <c r="C23" s="59"/>
      <c r="D23" s="46">
        <f>COUNT(C11:C12)-1</f>
        <v>1</v>
      </c>
      <c r="E23" s="105" t="s">
        <v>66</v>
      </c>
      <c r="F23" s="1"/>
      <c r="G23" s="1"/>
      <c r="H23" s="1"/>
      <c r="I23" s="1"/>
    </row>
    <row r="24" spans="1:9" ht="13.5" thickBot="1">
      <c r="B24" s="101" t="s">
        <v>67</v>
      </c>
      <c r="C24" s="107"/>
      <c r="D24" s="108">
        <f>CHIINV(D22,D23)</f>
        <v>5.0238864701831316</v>
      </c>
      <c r="E24" s="105" t="s">
        <v>68</v>
      </c>
      <c r="F24" s="1"/>
      <c r="G24" s="1"/>
      <c r="H24" s="1"/>
      <c r="I24" s="1"/>
    </row>
    <row r="25" spans="1:9">
      <c r="C25" s="3"/>
      <c r="D25" s="8"/>
      <c r="E25" s="9"/>
      <c r="F25" s="1"/>
      <c r="G25" s="1"/>
      <c r="H25" s="1"/>
      <c r="I25" s="1"/>
    </row>
    <row r="26" spans="1:9" ht="13.5" thickBot="1">
      <c r="C26" s="3"/>
      <c r="D26" s="8"/>
      <c r="E26" s="9"/>
      <c r="F26" s="1"/>
      <c r="G26" s="1"/>
      <c r="H26" s="1"/>
      <c r="I26" s="1"/>
    </row>
    <row r="27" spans="1:9" ht="13.5" thickBot="1">
      <c r="A27" s="17"/>
      <c r="B27" s="110" t="s">
        <v>73</v>
      </c>
      <c r="C27" s="102"/>
      <c r="D27" s="104"/>
      <c r="E27" s="9"/>
      <c r="F27" s="1"/>
      <c r="G27" s="1"/>
      <c r="H27" s="1"/>
      <c r="I27" s="1"/>
    </row>
    <row r="28" spans="1:9">
      <c r="A28" s="17"/>
      <c r="B28" s="620" t="s">
        <v>70</v>
      </c>
      <c r="C28" s="621"/>
      <c r="D28" s="106">
        <f>(C11-C15)^2/C15</f>
        <v>1.4705882352941178</v>
      </c>
      <c r="E28" s="9"/>
      <c r="F28" s="1"/>
      <c r="G28" s="1"/>
      <c r="H28" s="1"/>
      <c r="I28" s="1"/>
    </row>
    <row r="29" spans="1:9">
      <c r="A29" s="17"/>
      <c r="B29" s="111" t="s">
        <v>71</v>
      </c>
      <c r="C29" s="20"/>
      <c r="D29" s="33">
        <f>(C12-C16)^2/C16</f>
        <v>5</v>
      </c>
      <c r="E29" s="9"/>
      <c r="F29" s="1"/>
      <c r="G29" s="1"/>
      <c r="H29" s="1"/>
      <c r="I29" s="1"/>
    </row>
    <row r="30" spans="1:9" ht="13.5" thickBot="1">
      <c r="A30" s="17"/>
      <c r="B30" s="114" t="s">
        <v>72</v>
      </c>
      <c r="C30" s="115"/>
      <c r="D30" s="116">
        <f>SUM(D28:D29)</f>
        <v>6.4705882352941178</v>
      </c>
      <c r="E30" s="9"/>
      <c r="F30" s="1"/>
      <c r="G30" s="1"/>
      <c r="H30" s="1"/>
      <c r="I30" s="1"/>
    </row>
    <row r="31" spans="1:9">
      <c r="A31" s="1"/>
      <c r="B31" s="1"/>
      <c r="C31" s="3"/>
      <c r="D31" s="109"/>
      <c r="E31" s="9"/>
      <c r="F31" s="1"/>
      <c r="G31" s="1"/>
      <c r="H31" s="1"/>
      <c r="I31" s="1"/>
    </row>
    <row r="32" spans="1:9">
      <c r="A32" s="1"/>
      <c r="B32" s="70" t="s">
        <v>4</v>
      </c>
      <c r="C32" s="3"/>
      <c r="D32" s="109"/>
      <c r="E32" s="9"/>
      <c r="F32" s="1"/>
      <c r="G32" s="1"/>
      <c r="H32" s="1"/>
      <c r="I32" s="1"/>
    </row>
    <row r="33" spans="1:9">
      <c r="A33" s="1"/>
      <c r="B33" s="1" t="s">
        <v>75</v>
      </c>
      <c r="C33" s="3"/>
      <c r="D33" s="109"/>
      <c r="E33" s="9"/>
      <c r="F33" s="1"/>
      <c r="G33" s="1"/>
      <c r="H33" s="1"/>
      <c r="I33" s="1"/>
    </row>
    <row r="34" spans="1:9">
      <c r="A34" s="1"/>
      <c r="B34" s="6" t="s">
        <v>76</v>
      </c>
      <c r="C34" s="3"/>
      <c r="D34" s="109"/>
      <c r="E34" s="9"/>
      <c r="F34" s="1"/>
      <c r="G34" s="1"/>
      <c r="H34" s="1"/>
      <c r="I34" s="1"/>
    </row>
    <row r="35" spans="1:9">
      <c r="A35" s="1"/>
      <c r="B35" s="1"/>
      <c r="C35" s="3"/>
      <c r="D35" s="109"/>
      <c r="E35" s="9"/>
      <c r="F35" s="1"/>
      <c r="G35" s="1"/>
      <c r="H35" s="1"/>
      <c r="I35" s="1"/>
    </row>
    <row r="36" spans="1:9">
      <c r="A36" s="1"/>
      <c r="B36" s="41" t="s">
        <v>9</v>
      </c>
      <c r="C36" s="3"/>
      <c r="D36" s="109"/>
      <c r="E36" s="9"/>
      <c r="F36" s="1"/>
      <c r="G36" s="1"/>
      <c r="H36" s="1"/>
      <c r="I36" s="1"/>
    </row>
    <row r="37" spans="1:9">
      <c r="A37" s="1"/>
      <c r="B37" s="71" t="str">
        <f>IF(D30&gt;D24,"Nullhypothese abgelehnt","Nullhypothese angenommen")</f>
        <v>Nullhypothese abgelehnt</v>
      </c>
      <c r="C37" s="98"/>
      <c r="D37" s="109"/>
      <c r="E37" s="9"/>
      <c r="F37" s="1"/>
      <c r="G37" s="1"/>
      <c r="H37" s="1"/>
      <c r="I37" s="1"/>
    </row>
  </sheetData>
  <mergeCells count="5">
    <mergeCell ref="B28:C28"/>
    <mergeCell ref="C5:F5"/>
    <mergeCell ref="D4:F4"/>
    <mergeCell ref="C18:F18"/>
    <mergeCell ref="B22:C22"/>
  </mergeCells>
  <phoneticPr fontId="5" type="noConversion"/>
  <pageMargins left="0.78740157499999996" right="0.78740157499999996" top="0.984251969" bottom="0.984251969" header="0.4921259845" footer="0.4921259845"/>
  <pageSetup paperSize="9" orientation="portrait" horizontalDpi="200" verticalDpi="200" r:id="rId1"/>
  <headerFooter alignWithMargins="0"/>
</worksheet>
</file>

<file path=xl/worksheets/sheet5.xml><?xml version="1.0" encoding="utf-8"?>
<worksheet xmlns="http://schemas.openxmlformats.org/spreadsheetml/2006/main" xmlns:r="http://schemas.openxmlformats.org/officeDocument/2006/relationships">
  <dimension ref="A1:F21"/>
  <sheetViews>
    <sheetView workbookViewId="0"/>
  </sheetViews>
  <sheetFormatPr baseColWidth="10" defaultRowHeight="12.75"/>
  <cols>
    <col min="1" max="1" width="3.28515625" customWidth="1"/>
    <col min="2" max="2" width="22.28515625" customWidth="1"/>
    <col min="3" max="3" width="17.28515625" customWidth="1"/>
    <col min="4" max="4" width="18.140625" customWidth="1"/>
    <col min="5" max="5" width="17.85546875" customWidth="1"/>
    <col min="6" max="6" width="19" customWidth="1"/>
  </cols>
  <sheetData>
    <row r="1" spans="1:6" ht="15.75">
      <c r="B1" s="10" t="s">
        <v>8</v>
      </c>
      <c r="C1" s="11"/>
      <c r="D1" s="12" t="s">
        <v>48</v>
      </c>
      <c r="E1" s="11"/>
      <c r="F1" s="61"/>
    </row>
    <row r="2" spans="1:6" ht="15.75">
      <c r="B2" s="10" t="s">
        <v>16</v>
      </c>
      <c r="C2" s="11"/>
      <c r="D2" s="12" t="s">
        <v>48</v>
      </c>
      <c r="E2" s="11"/>
      <c r="F2" s="61"/>
    </row>
    <row r="3" spans="1:6" ht="15">
      <c r="B3" s="10" t="s">
        <v>17</v>
      </c>
      <c r="C3" s="11"/>
      <c r="D3" s="10" t="s">
        <v>18</v>
      </c>
      <c r="E3" s="11"/>
      <c r="F3" s="61"/>
    </row>
    <row r="4" spans="1:6" ht="15">
      <c r="B4" s="10" t="s">
        <v>19</v>
      </c>
      <c r="C4" s="11"/>
      <c r="D4" s="606" t="s">
        <v>49</v>
      </c>
      <c r="E4" s="622"/>
      <c r="F4" s="594"/>
    </row>
    <row r="5" spans="1:6" ht="66.75" customHeight="1">
      <c r="B5" s="13" t="s">
        <v>20</v>
      </c>
      <c r="C5" s="605" t="s">
        <v>50</v>
      </c>
      <c r="D5" s="617"/>
      <c r="E5" s="617"/>
      <c r="F5" s="594"/>
    </row>
    <row r="7" spans="1:6">
      <c r="B7" s="627" t="s">
        <v>61</v>
      </c>
      <c r="C7" s="628"/>
      <c r="D7" s="628"/>
      <c r="E7" s="628"/>
      <c r="F7" s="628"/>
    </row>
    <row r="8" spans="1:6" ht="13.5" thickBot="1">
      <c r="B8" s="22"/>
      <c r="C8" s="22"/>
      <c r="D8" s="22"/>
      <c r="E8" s="22"/>
      <c r="F8" s="22"/>
    </row>
    <row r="9" spans="1:6" ht="21" customHeight="1" thickBot="1">
      <c r="A9" s="17"/>
      <c r="B9" s="79" t="s">
        <v>10</v>
      </c>
      <c r="C9" s="87" t="s">
        <v>11</v>
      </c>
      <c r="D9" s="88" t="s">
        <v>58</v>
      </c>
      <c r="E9" s="89" t="s">
        <v>12</v>
      </c>
      <c r="F9" s="90"/>
    </row>
    <row r="10" spans="1:6">
      <c r="A10" s="17"/>
      <c r="B10" s="72" t="s">
        <v>13</v>
      </c>
      <c r="C10" s="17"/>
      <c r="D10" s="24"/>
      <c r="E10" s="1"/>
      <c r="F10" s="24"/>
    </row>
    <row r="11" spans="1:6">
      <c r="A11" s="17"/>
      <c r="B11" s="73" t="s">
        <v>14</v>
      </c>
      <c r="C11" s="44">
        <v>12</v>
      </c>
      <c r="D11" s="44">
        <v>704</v>
      </c>
      <c r="E11" s="97">
        <f>SUM(C11:D11)</f>
        <v>716</v>
      </c>
      <c r="F11" s="76" t="s">
        <v>53</v>
      </c>
    </row>
    <row r="12" spans="1:6">
      <c r="A12" s="17"/>
      <c r="B12" s="74" t="s">
        <v>51</v>
      </c>
      <c r="C12" s="33">
        <v>10</v>
      </c>
      <c r="D12" s="45">
        <v>210</v>
      </c>
      <c r="E12" s="83">
        <f>SUM(C12:D12)</f>
        <v>220</v>
      </c>
      <c r="F12" s="77" t="s">
        <v>53</v>
      </c>
    </row>
    <row r="13" spans="1:6" ht="13.5" thickBot="1">
      <c r="A13" s="17"/>
      <c r="B13" s="84" t="s">
        <v>12</v>
      </c>
      <c r="C13" s="80">
        <f>SUM(C11:C12)</f>
        <v>22</v>
      </c>
      <c r="D13" s="81">
        <f>SUM(D11:D12)</f>
        <v>914</v>
      </c>
      <c r="E13" s="91">
        <f>SUM(E11:E12)</f>
        <v>936</v>
      </c>
      <c r="F13" s="78" t="s">
        <v>504</v>
      </c>
    </row>
    <row r="14" spans="1:6">
      <c r="A14" s="17"/>
      <c r="B14" s="72" t="s">
        <v>15</v>
      </c>
      <c r="C14" s="94"/>
      <c r="D14" s="95"/>
      <c r="E14" s="86"/>
      <c r="F14" s="85"/>
    </row>
    <row r="15" spans="1:6">
      <c r="A15" s="17"/>
      <c r="B15" s="73" t="s">
        <v>14</v>
      </c>
      <c r="C15" s="32">
        <v>17</v>
      </c>
      <c r="D15" s="44">
        <v>699</v>
      </c>
      <c r="E15" s="44">
        <f>SUM(C15:D15)</f>
        <v>716</v>
      </c>
      <c r="F15" s="589" t="s">
        <v>56</v>
      </c>
    </row>
    <row r="16" spans="1:6">
      <c r="A16" s="17"/>
      <c r="B16" s="74" t="s">
        <v>51</v>
      </c>
      <c r="C16" s="33">
        <v>5</v>
      </c>
      <c r="D16" s="45">
        <v>215</v>
      </c>
      <c r="E16" s="45">
        <f>SUM(C16:D16)</f>
        <v>220</v>
      </c>
      <c r="F16" s="20" t="s">
        <v>505</v>
      </c>
    </row>
    <row r="17" spans="1:6" ht="13.5" thickBot="1">
      <c r="A17" s="17"/>
      <c r="B17" s="84" t="s">
        <v>12</v>
      </c>
      <c r="C17" s="80">
        <f>SUM(C15:C16)</f>
        <v>22</v>
      </c>
      <c r="D17" s="81">
        <f>SUM(D15:D16)</f>
        <v>914</v>
      </c>
      <c r="E17" s="92">
        <f>SUM(E15:E16)</f>
        <v>936</v>
      </c>
      <c r="F17" s="590" t="s">
        <v>506</v>
      </c>
    </row>
    <row r="18" spans="1:6" ht="15.75" thickBot="1">
      <c r="A18" s="17"/>
      <c r="B18" s="93" t="s">
        <v>59</v>
      </c>
      <c r="C18" s="623">
        <f>CHITEST(C11:C12,C15:C16)</f>
        <v>1.0967423338963746E-2</v>
      </c>
      <c r="D18" s="624"/>
      <c r="E18" s="624"/>
      <c r="F18" s="625"/>
    </row>
    <row r="19" spans="1:6">
      <c r="C19" s="3" t="s">
        <v>501</v>
      </c>
      <c r="D19" s="8"/>
      <c r="E19" s="9"/>
      <c r="F19" s="1"/>
    </row>
    <row r="20" spans="1:6">
      <c r="B20" s="1"/>
      <c r="C20" s="1"/>
      <c r="D20" s="8"/>
      <c r="E20" s="9"/>
      <c r="F20" s="1"/>
    </row>
    <row r="21" spans="1:6">
      <c r="B21" s="70"/>
      <c r="C21" s="96"/>
      <c r="D21" s="8"/>
      <c r="E21" s="9"/>
      <c r="F21" s="1"/>
    </row>
  </sheetData>
  <mergeCells count="4">
    <mergeCell ref="C5:F5"/>
    <mergeCell ref="D4:F4"/>
    <mergeCell ref="C18:F18"/>
    <mergeCell ref="B7:F7"/>
  </mergeCells>
  <phoneticPr fontId="5" type="noConversion"/>
  <pageMargins left="0.78740157499999996" right="0.78740157499999996" top="0.984251969" bottom="0.984251969" header="0.4921259845" footer="0.4921259845"/>
  <pageSetup paperSize="9"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dimension ref="A1:F34"/>
  <sheetViews>
    <sheetView workbookViewId="0"/>
  </sheetViews>
  <sheetFormatPr baseColWidth="10" defaultRowHeight="12.75"/>
  <cols>
    <col min="1" max="1" width="3.28515625" customWidth="1"/>
    <col min="2" max="2" width="18.28515625" customWidth="1"/>
    <col min="3" max="3" width="19.140625" customWidth="1"/>
    <col min="4" max="4" width="19.5703125" customWidth="1"/>
    <col min="5" max="5" width="18.7109375" customWidth="1"/>
    <col min="6" max="6" width="19.140625" customWidth="1"/>
  </cols>
  <sheetData>
    <row r="1" spans="2:6" ht="15.75">
      <c r="B1" s="10" t="s">
        <v>8</v>
      </c>
      <c r="C1" s="11"/>
      <c r="D1" s="12" t="s">
        <v>47</v>
      </c>
      <c r="E1" s="11"/>
      <c r="F1" s="61"/>
    </row>
    <row r="2" spans="2:6" ht="15.75">
      <c r="B2" s="10" t="s">
        <v>16</v>
      </c>
      <c r="C2" s="11"/>
      <c r="D2" s="12" t="s">
        <v>79</v>
      </c>
      <c r="E2" s="11"/>
      <c r="F2" s="61"/>
    </row>
    <row r="3" spans="2:6" ht="15">
      <c r="B3" s="10" t="s">
        <v>17</v>
      </c>
      <c r="C3" s="11"/>
      <c r="D3" s="10" t="s">
        <v>18</v>
      </c>
      <c r="E3" s="11"/>
      <c r="F3" s="61"/>
    </row>
    <row r="4" spans="2:6" ht="15" customHeight="1">
      <c r="B4" s="10" t="s">
        <v>19</v>
      </c>
      <c r="C4" s="11"/>
      <c r="D4" s="606" t="s">
        <v>77</v>
      </c>
      <c r="E4" s="622"/>
      <c r="F4" s="594"/>
    </row>
    <row r="5" spans="2:6" ht="41.25" customHeight="1">
      <c r="B5" s="13" t="s">
        <v>20</v>
      </c>
      <c r="C5" s="605" t="s">
        <v>78</v>
      </c>
      <c r="D5" s="617"/>
      <c r="E5" s="617"/>
      <c r="F5" s="594"/>
    </row>
    <row r="8" spans="2:6" ht="13.5" thickBot="1"/>
    <row r="9" spans="2:6" ht="13.5" thickBot="1">
      <c r="B9" s="79" t="s">
        <v>10</v>
      </c>
      <c r="C9" s="87" t="s">
        <v>11</v>
      </c>
      <c r="D9" s="88" t="s">
        <v>58</v>
      </c>
      <c r="E9" s="89" t="s">
        <v>12</v>
      </c>
      <c r="F9" s="90"/>
    </row>
    <row r="10" spans="2:6">
      <c r="B10" s="72" t="s">
        <v>13</v>
      </c>
      <c r="C10" s="17"/>
      <c r="D10" s="24"/>
      <c r="E10" s="1"/>
      <c r="F10" s="24"/>
    </row>
    <row r="11" spans="2:6">
      <c r="B11" s="73" t="s">
        <v>14</v>
      </c>
      <c r="C11" s="44">
        <v>12</v>
      </c>
      <c r="D11" s="44">
        <v>704</v>
      </c>
      <c r="E11" s="97">
        <f>SUM(C11:D11)</f>
        <v>716</v>
      </c>
      <c r="F11" s="76" t="s">
        <v>53</v>
      </c>
    </row>
    <row r="12" spans="2:6">
      <c r="B12" s="74" t="s">
        <v>51</v>
      </c>
      <c r="C12" s="33">
        <v>10</v>
      </c>
      <c r="D12" s="45">
        <v>210</v>
      </c>
      <c r="E12" s="83">
        <f>SUM(C12:D12)</f>
        <v>220</v>
      </c>
      <c r="F12" s="77" t="s">
        <v>502</v>
      </c>
    </row>
    <row r="13" spans="2:6" ht="13.5" thickBot="1">
      <c r="B13" s="84" t="s">
        <v>12</v>
      </c>
      <c r="C13" s="80">
        <f>SUM(C11:C12)</f>
        <v>22</v>
      </c>
      <c r="D13" s="81">
        <f>SUM(D11:D12)</f>
        <v>914</v>
      </c>
      <c r="E13" s="91">
        <f>SUM(E11:E12)</f>
        <v>936</v>
      </c>
      <c r="F13" s="78" t="s">
        <v>503</v>
      </c>
    </row>
    <row r="14" spans="2:6">
      <c r="B14" s="72" t="s">
        <v>15</v>
      </c>
      <c r="C14" s="94"/>
      <c r="D14" s="95"/>
      <c r="E14" s="86"/>
      <c r="F14" s="85"/>
    </row>
    <row r="15" spans="2:6">
      <c r="B15" s="73" t="s">
        <v>14</v>
      </c>
      <c r="C15" s="32">
        <v>17</v>
      </c>
      <c r="D15" s="44">
        <v>699</v>
      </c>
      <c r="E15" s="44">
        <f>SUM(C15:D15)</f>
        <v>716</v>
      </c>
      <c r="F15" s="589" t="s">
        <v>56</v>
      </c>
    </row>
    <row r="16" spans="2:6">
      <c r="B16" s="74" t="s">
        <v>51</v>
      </c>
      <c r="C16" s="33">
        <v>5</v>
      </c>
      <c r="D16" s="45">
        <v>215</v>
      </c>
      <c r="E16" s="45">
        <f>SUM(C16:D16)</f>
        <v>220</v>
      </c>
      <c r="F16" s="20" t="s">
        <v>505</v>
      </c>
    </row>
    <row r="17" spans="1:6" ht="13.5" thickBot="1">
      <c r="B17" s="84" t="s">
        <v>12</v>
      </c>
      <c r="C17" s="80">
        <f>SUM(C15:C16)</f>
        <v>22</v>
      </c>
      <c r="D17" s="81">
        <f>SUM(D15:D16)</f>
        <v>914</v>
      </c>
      <c r="E17" s="92">
        <f>SUM(E15:E16)</f>
        <v>936</v>
      </c>
      <c r="F17" s="590" t="s">
        <v>506</v>
      </c>
    </row>
    <row r="18" spans="1:6">
      <c r="B18" s="117"/>
      <c r="C18" s="82"/>
      <c r="D18" s="82"/>
      <c r="E18" s="118"/>
      <c r="F18" s="1"/>
    </row>
    <row r="19" spans="1:6" ht="13.5" thickBot="1">
      <c r="B19" s="117"/>
      <c r="C19" s="82"/>
      <c r="D19" s="82"/>
      <c r="E19" s="118"/>
      <c r="F19" s="1"/>
    </row>
    <row r="20" spans="1:6" ht="13.5" thickBot="1">
      <c r="B20" s="103" t="s">
        <v>69</v>
      </c>
      <c r="C20" s="102"/>
      <c r="D20" s="104"/>
      <c r="E20" s="9"/>
      <c r="F20" s="1"/>
    </row>
    <row r="21" spans="1:6" ht="17.25" customHeight="1">
      <c r="B21" s="626" t="s">
        <v>85</v>
      </c>
      <c r="C21" s="621"/>
      <c r="D21" s="125">
        <v>2.5000000000000001E-2</v>
      </c>
      <c r="E21" s="112" t="s">
        <v>74</v>
      </c>
      <c r="F21" s="1"/>
    </row>
    <row r="22" spans="1:6" ht="13.5" thickBot="1">
      <c r="B22" s="99" t="s">
        <v>65</v>
      </c>
      <c r="C22" s="59"/>
      <c r="D22" s="46">
        <f>COUNT(C11:C12)-1</f>
        <v>1</v>
      </c>
      <c r="E22" s="105" t="s">
        <v>66</v>
      </c>
      <c r="F22" s="1"/>
    </row>
    <row r="23" spans="1:6" ht="13.5" thickBot="1">
      <c r="B23" s="101" t="s">
        <v>67</v>
      </c>
      <c r="C23" s="124"/>
      <c r="D23" s="108">
        <f>CHIINV(D21,D22)</f>
        <v>5.0238864701831316</v>
      </c>
      <c r="E23" s="105" t="s">
        <v>80</v>
      </c>
      <c r="F23" s="1"/>
    </row>
    <row r="24" spans="1:6">
      <c r="C24" s="3"/>
      <c r="D24" s="8"/>
      <c r="E24" s="9"/>
      <c r="F24" s="1"/>
    </row>
    <row r="25" spans="1:6" ht="13.5" thickBot="1">
      <c r="C25" s="3"/>
      <c r="D25" s="8"/>
      <c r="E25" s="9"/>
      <c r="F25" s="1"/>
    </row>
    <row r="26" spans="1:6" ht="13.5" thickBot="1">
      <c r="A26" s="17"/>
      <c r="B26" s="103" t="s">
        <v>82</v>
      </c>
      <c r="C26" s="102"/>
      <c r="D26" s="119"/>
      <c r="E26" s="9"/>
      <c r="F26" s="1"/>
    </row>
    <row r="27" spans="1:6">
      <c r="A27" s="17"/>
      <c r="B27" s="629" t="s">
        <v>70</v>
      </c>
      <c r="C27" s="630"/>
      <c r="D27" s="106">
        <f>(C11-C15)^2/C15</f>
        <v>1.4705882352941178</v>
      </c>
      <c r="E27" s="9"/>
      <c r="F27" s="1"/>
    </row>
    <row r="28" spans="1:6">
      <c r="A28" s="17"/>
      <c r="B28" s="111" t="s">
        <v>71</v>
      </c>
      <c r="C28" s="20"/>
      <c r="D28" s="33">
        <f>(C12-C16)^2/C16</f>
        <v>5</v>
      </c>
      <c r="E28" s="9"/>
      <c r="F28" s="1"/>
    </row>
    <row r="29" spans="1:6" ht="13.5" thickBot="1">
      <c r="A29" s="17"/>
      <c r="B29" s="126" t="s">
        <v>81</v>
      </c>
      <c r="C29" s="127"/>
      <c r="D29" s="128">
        <f>SUM(D27:D28)</f>
        <v>6.4705882352941178</v>
      </c>
      <c r="E29" s="9"/>
      <c r="F29" s="1"/>
    </row>
    <row r="30" spans="1:6" ht="13.5" thickBot="1">
      <c r="A30" s="17"/>
      <c r="B30" s="101" t="s">
        <v>83</v>
      </c>
      <c r="C30" s="107"/>
      <c r="D30" s="123">
        <f>CHIDIST(D29,D22)</f>
        <v>1.0967423338963746E-2</v>
      </c>
      <c r="E30" s="105" t="s">
        <v>84</v>
      </c>
      <c r="F30" s="1"/>
    </row>
    <row r="31" spans="1:6">
      <c r="A31" s="1"/>
      <c r="B31" s="120"/>
      <c r="C31" s="121"/>
      <c r="D31" s="122"/>
      <c r="E31" s="9"/>
      <c r="F31" s="1"/>
    </row>
    <row r="32" spans="1:6">
      <c r="A32" s="1"/>
      <c r="B32" s="41" t="s">
        <v>60</v>
      </c>
      <c r="C32" s="121"/>
      <c r="D32" s="122"/>
      <c r="E32" s="9"/>
      <c r="F32" s="1"/>
    </row>
    <row r="33" spans="2:6" ht="26.25" customHeight="1">
      <c r="B33" s="631" t="s">
        <v>507</v>
      </c>
      <c r="C33" s="632"/>
      <c r="D33" s="632"/>
      <c r="E33" s="632"/>
      <c r="F33" s="632"/>
    </row>
    <row r="34" spans="2:6">
      <c r="B34" s="5" t="s">
        <v>86</v>
      </c>
      <c r="C34" s="5"/>
      <c r="D34" s="5"/>
      <c r="E34" s="5"/>
      <c r="F34" s="5"/>
    </row>
  </sheetData>
  <mergeCells count="5">
    <mergeCell ref="B27:C27"/>
    <mergeCell ref="B33:F33"/>
    <mergeCell ref="C5:F5"/>
    <mergeCell ref="D4:F4"/>
    <mergeCell ref="B21:C21"/>
  </mergeCells>
  <phoneticPr fontId="5" type="noConversion"/>
  <pageMargins left="0.78740157499999996" right="0.78740157499999996" top="0.984251969" bottom="0.984251969" header="0.4921259845" footer="0.4921259845"/>
  <pageSetup paperSize="9" orientation="portrait" horizontalDpi="200" verticalDpi="200" r:id="rId1"/>
  <headerFooter alignWithMargins="0"/>
</worksheet>
</file>

<file path=xl/worksheets/sheet7.xml><?xml version="1.0" encoding="utf-8"?>
<worksheet xmlns="http://schemas.openxmlformats.org/spreadsheetml/2006/main" xmlns:r="http://schemas.openxmlformats.org/officeDocument/2006/relationships">
  <dimension ref="A1:J40"/>
  <sheetViews>
    <sheetView workbookViewId="0"/>
  </sheetViews>
  <sheetFormatPr baseColWidth="10" defaultRowHeight="12.75"/>
  <cols>
    <col min="1" max="1" width="3.28515625" customWidth="1"/>
    <col min="2" max="2" width="28.42578125" customWidth="1"/>
    <col min="3" max="3" width="18.5703125" customWidth="1"/>
    <col min="4" max="4" width="15.28515625" customWidth="1"/>
    <col min="5" max="5" width="15.85546875" customWidth="1"/>
    <col min="6" max="6" width="15.140625" customWidth="1"/>
    <col min="7" max="7" width="15" customWidth="1"/>
    <col min="8" max="8" width="14.28515625" customWidth="1"/>
  </cols>
  <sheetData>
    <row r="1" spans="1:10" ht="18" customHeight="1">
      <c r="B1" s="62" t="s">
        <v>8</v>
      </c>
      <c r="C1" s="445"/>
      <c r="D1" s="446" t="s">
        <v>299</v>
      </c>
      <c r="E1" s="447"/>
      <c r="F1" s="447"/>
      <c r="G1" s="447"/>
      <c r="H1" s="447"/>
    </row>
    <row r="2" spans="1:10" ht="18" customHeight="1">
      <c r="B2" s="62" t="s">
        <v>16</v>
      </c>
      <c r="C2" s="445"/>
      <c r="D2" s="446" t="s">
        <v>301</v>
      </c>
      <c r="E2" s="447"/>
      <c r="F2" s="447"/>
      <c r="G2" s="447"/>
      <c r="H2" s="447"/>
    </row>
    <row r="3" spans="1:10" ht="18" customHeight="1">
      <c r="B3" s="62" t="s">
        <v>17</v>
      </c>
      <c r="C3" s="445"/>
      <c r="D3" s="62" t="s">
        <v>18</v>
      </c>
      <c r="E3" s="447"/>
      <c r="F3" s="447"/>
      <c r="G3" s="447"/>
      <c r="H3" s="447"/>
    </row>
    <row r="4" spans="1:10" ht="18" customHeight="1">
      <c r="B4" s="62" t="s">
        <v>19</v>
      </c>
      <c r="C4" s="445"/>
      <c r="D4" s="633" t="s">
        <v>298</v>
      </c>
      <c r="E4" s="634"/>
      <c r="F4" s="634"/>
      <c r="G4" s="634"/>
      <c r="H4" s="634"/>
    </row>
    <row r="5" spans="1:10" ht="69" customHeight="1">
      <c r="B5" s="13" t="s">
        <v>20</v>
      </c>
      <c r="C5" s="605" t="s">
        <v>300</v>
      </c>
      <c r="D5" s="594"/>
      <c r="E5" s="594"/>
      <c r="F5" s="594"/>
      <c r="G5" s="594"/>
      <c r="H5" s="594"/>
    </row>
    <row r="7" spans="1:10">
      <c r="B7" s="38" t="s">
        <v>304</v>
      </c>
    </row>
    <row r="9" spans="1:10">
      <c r="A9" s="17"/>
      <c r="B9" s="454" t="s">
        <v>303</v>
      </c>
      <c r="C9" s="191" t="s">
        <v>302</v>
      </c>
      <c r="E9" s="38" t="s">
        <v>4</v>
      </c>
    </row>
    <row r="10" spans="1:10">
      <c r="A10" s="17"/>
      <c r="B10" s="24" t="s">
        <v>305</v>
      </c>
      <c r="C10" s="32">
        <v>8</v>
      </c>
      <c r="E10" t="s">
        <v>332</v>
      </c>
    </row>
    <row r="11" spans="1:10">
      <c r="A11" s="17"/>
      <c r="B11" s="25" t="s">
        <v>306</v>
      </c>
      <c r="C11" s="33">
        <v>9</v>
      </c>
      <c r="E11" t="s">
        <v>340</v>
      </c>
    </row>
    <row r="12" spans="1:10">
      <c r="A12" s="17"/>
      <c r="B12" s="24" t="s">
        <v>307</v>
      </c>
      <c r="C12" s="32">
        <v>10</v>
      </c>
    </row>
    <row r="13" spans="1:10">
      <c r="A13" s="17"/>
      <c r="B13" s="25" t="s">
        <v>308</v>
      </c>
      <c r="C13" s="33">
        <v>20</v>
      </c>
      <c r="E13" s="38" t="s">
        <v>333</v>
      </c>
    </row>
    <row r="14" spans="1:10">
      <c r="A14" s="17"/>
      <c r="B14" s="24" t="s">
        <v>309</v>
      </c>
      <c r="C14" s="32">
        <v>18</v>
      </c>
      <c r="E14" t="s">
        <v>330</v>
      </c>
    </row>
    <row r="15" spans="1:10">
      <c r="A15" s="17"/>
      <c r="B15" s="25" t="s">
        <v>310</v>
      </c>
      <c r="C15" s="33">
        <v>22</v>
      </c>
      <c r="J15" s="144"/>
    </row>
    <row r="16" spans="1:10">
      <c r="A16" s="17"/>
      <c r="B16" s="24" t="s">
        <v>311</v>
      </c>
      <c r="C16" s="32">
        <v>34</v>
      </c>
      <c r="D16" s="53"/>
      <c r="E16" s="38" t="s">
        <v>334</v>
      </c>
      <c r="J16" s="144"/>
    </row>
    <row r="17" spans="1:10">
      <c r="A17" s="17"/>
      <c r="B17" s="25" t="s">
        <v>312</v>
      </c>
      <c r="C17" s="33">
        <v>32</v>
      </c>
      <c r="D17" s="53"/>
      <c r="E17" s="38" t="s">
        <v>191</v>
      </c>
      <c r="F17" s="135">
        <v>2</v>
      </c>
      <c r="G17" t="s">
        <v>336</v>
      </c>
      <c r="J17" s="144"/>
    </row>
    <row r="18" spans="1:10">
      <c r="A18" s="17"/>
      <c r="B18" s="24" t="s">
        <v>313</v>
      </c>
      <c r="C18" s="32">
        <v>42</v>
      </c>
      <c r="D18" s="53"/>
      <c r="E18" s="38" t="s">
        <v>331</v>
      </c>
      <c r="F18" s="135">
        <v>3</v>
      </c>
      <c r="G18" t="s">
        <v>335</v>
      </c>
      <c r="J18" s="144"/>
    </row>
    <row r="19" spans="1:10">
      <c r="A19" s="17"/>
      <c r="B19" s="25" t="s">
        <v>314</v>
      </c>
      <c r="C19" s="33">
        <v>37</v>
      </c>
      <c r="D19" s="53"/>
      <c r="E19" s="38" t="s">
        <v>337</v>
      </c>
      <c r="F19" s="135" t="b">
        <v>1</v>
      </c>
      <c r="G19" t="s">
        <v>338</v>
      </c>
      <c r="J19" s="144"/>
    </row>
    <row r="20" spans="1:10" ht="13.5" thickBot="1">
      <c r="A20" s="17"/>
      <c r="B20" s="24" t="s">
        <v>315</v>
      </c>
      <c r="C20" s="32">
        <v>25</v>
      </c>
      <c r="D20" s="53"/>
      <c r="E20" s="22"/>
      <c r="J20" s="144"/>
    </row>
    <row r="21" spans="1:10" ht="13.5" thickBot="1">
      <c r="A21" s="17"/>
      <c r="B21" s="25" t="s">
        <v>316</v>
      </c>
      <c r="C21" s="33">
        <v>20</v>
      </c>
      <c r="E21" s="103" t="s">
        <v>339</v>
      </c>
      <c r="F21" s="22"/>
      <c r="G21" s="22"/>
      <c r="H21" s="22"/>
      <c r="I21" s="22"/>
      <c r="J21" s="144"/>
    </row>
    <row r="22" spans="1:10">
      <c r="A22" s="17"/>
      <c r="B22" s="24" t="s">
        <v>317</v>
      </c>
      <c r="C22" s="32">
        <v>23</v>
      </c>
      <c r="E22" s="457" t="s">
        <v>341</v>
      </c>
      <c r="F22" s="455">
        <v>2</v>
      </c>
      <c r="G22" s="455">
        <v>1</v>
      </c>
      <c r="H22" s="455">
        <v>0.5</v>
      </c>
      <c r="I22" s="33">
        <v>0.2</v>
      </c>
      <c r="J22" s="144"/>
    </row>
    <row r="23" spans="1:10">
      <c r="A23" s="17"/>
      <c r="B23" s="25" t="s">
        <v>318</v>
      </c>
      <c r="C23" s="33">
        <v>26</v>
      </c>
      <c r="E23" s="459" t="s">
        <v>331</v>
      </c>
      <c r="F23" s="346">
        <v>3</v>
      </c>
      <c r="G23" s="346">
        <v>3</v>
      </c>
      <c r="H23" s="346">
        <v>3</v>
      </c>
      <c r="I23" s="32">
        <v>3</v>
      </c>
      <c r="J23" s="144"/>
    </row>
    <row r="24" spans="1:10" ht="13.5" thickBot="1">
      <c r="A24" s="17"/>
      <c r="B24" s="24" t="s">
        <v>319</v>
      </c>
      <c r="C24" s="32">
        <v>31</v>
      </c>
      <c r="E24" s="458" t="s">
        <v>337</v>
      </c>
      <c r="F24" s="149" t="b">
        <v>1</v>
      </c>
      <c r="G24" s="149" t="b">
        <v>1</v>
      </c>
      <c r="H24" s="149" t="b">
        <v>1</v>
      </c>
      <c r="I24" s="456" t="b">
        <v>1</v>
      </c>
      <c r="J24" s="144"/>
    </row>
    <row r="25" spans="1:10" ht="13.5" thickBot="1">
      <c r="A25" s="17"/>
      <c r="B25" s="25" t="s">
        <v>320</v>
      </c>
      <c r="C25" s="33">
        <v>21</v>
      </c>
      <c r="E25" s="103" t="s">
        <v>299</v>
      </c>
      <c r="F25" s="460">
        <f>EXPONDIST(F22,F23,F24)</f>
        <v>0.99752124782333362</v>
      </c>
      <c r="G25" s="460">
        <f>EXPONDIST(G22,G23,G24)</f>
        <v>0.95021293163213605</v>
      </c>
      <c r="H25" s="460">
        <f>EXPONDIST(H22,H23,H24)</f>
        <v>0.77686983985157021</v>
      </c>
      <c r="I25" s="460">
        <f>EXPONDIST(I22,I23,I24)</f>
        <v>0.45118836390597361</v>
      </c>
      <c r="J25" s="144"/>
    </row>
    <row r="26" spans="1:10">
      <c r="A26" s="17"/>
      <c r="B26" s="24" t="s">
        <v>321</v>
      </c>
      <c r="C26" s="32">
        <v>28</v>
      </c>
      <c r="F26" s="129" t="s">
        <v>553</v>
      </c>
      <c r="J26" s="144"/>
    </row>
    <row r="27" spans="1:10">
      <c r="A27" s="17"/>
      <c r="B27" s="25" t="s">
        <v>322</v>
      </c>
      <c r="C27" s="33">
        <v>20</v>
      </c>
    </row>
    <row r="28" spans="1:10">
      <c r="A28" s="17"/>
      <c r="B28" s="24" t="s">
        <v>323</v>
      </c>
      <c r="C28" s="32">
        <v>21</v>
      </c>
    </row>
    <row r="29" spans="1:10">
      <c r="A29" s="17"/>
      <c r="B29" s="25" t="s">
        <v>324</v>
      </c>
      <c r="C29" s="33">
        <v>38</v>
      </c>
    </row>
    <row r="30" spans="1:10">
      <c r="A30" s="17"/>
      <c r="B30" s="24" t="s">
        <v>325</v>
      </c>
      <c r="C30" s="32">
        <v>13</v>
      </c>
    </row>
    <row r="31" spans="1:10">
      <c r="A31" s="17"/>
      <c r="B31" s="25" t="s">
        <v>326</v>
      </c>
      <c r="C31" s="33">
        <v>2</v>
      </c>
    </row>
    <row r="32" spans="1:10">
      <c r="A32" s="17"/>
      <c r="B32" s="24" t="s">
        <v>327</v>
      </c>
      <c r="C32" s="32">
        <v>4</v>
      </c>
    </row>
    <row r="33" spans="1:10">
      <c r="A33" s="17"/>
      <c r="B33" s="25" t="s">
        <v>328</v>
      </c>
      <c r="C33" s="33">
        <v>1</v>
      </c>
    </row>
    <row r="34" spans="1:10">
      <c r="A34" s="17"/>
      <c r="B34" s="463" t="s">
        <v>329</v>
      </c>
      <c r="C34" s="464">
        <f>SUM(C10:C33)</f>
        <v>505</v>
      </c>
    </row>
    <row r="35" spans="1:10" ht="15.75" thickBot="1">
      <c r="A35" s="17"/>
      <c r="B35" s="461" t="s">
        <v>6</v>
      </c>
      <c r="C35" s="462">
        <f>AVERAGE(C10:C33)</f>
        <v>21.041666666666668</v>
      </c>
    </row>
    <row r="37" spans="1:10">
      <c r="J37" s="144"/>
    </row>
    <row r="38" spans="1:10">
      <c r="G38" s="144"/>
      <c r="H38" s="144"/>
      <c r="I38" s="144"/>
      <c r="J38" s="144"/>
    </row>
    <row r="39" spans="1:10">
      <c r="G39" s="144"/>
      <c r="H39" s="144"/>
      <c r="I39" s="144"/>
      <c r="J39" s="144"/>
    </row>
    <row r="40" spans="1:10">
      <c r="G40" s="144"/>
      <c r="H40" s="144"/>
      <c r="I40" s="144"/>
      <c r="J40" s="144"/>
    </row>
  </sheetData>
  <mergeCells count="2">
    <mergeCell ref="D4:H4"/>
    <mergeCell ref="C5:H5"/>
  </mergeCells>
  <phoneticPr fontId="5" type="noConversion"/>
  <pageMargins left="0.78740157499999996" right="0.78740157499999996" top="0.984251969" bottom="0.984251969" header="0.4921259845" footer="0.4921259845"/>
  <headerFooter alignWithMargins="0"/>
</worksheet>
</file>

<file path=xl/worksheets/sheet8.xml><?xml version="1.0" encoding="utf-8"?>
<worksheet xmlns="http://schemas.openxmlformats.org/spreadsheetml/2006/main" xmlns:r="http://schemas.openxmlformats.org/officeDocument/2006/relationships">
  <dimension ref="A1:R62"/>
  <sheetViews>
    <sheetView workbookViewId="0"/>
  </sheetViews>
  <sheetFormatPr baseColWidth="10" defaultRowHeight="12.75"/>
  <cols>
    <col min="1" max="1" width="3.42578125" customWidth="1"/>
    <col min="2" max="2" width="16.5703125" customWidth="1"/>
    <col min="3" max="18" width="8.7109375" customWidth="1"/>
  </cols>
  <sheetData>
    <row r="1" spans="1:18" ht="15.75">
      <c r="B1" s="260" t="s">
        <v>171</v>
      </c>
      <c r="C1" s="260"/>
      <c r="D1" s="260"/>
    </row>
    <row r="3" spans="1:18" ht="13.5" thickBot="1">
      <c r="B3" s="22"/>
      <c r="C3" s="22"/>
      <c r="D3" s="22"/>
      <c r="E3" s="22"/>
      <c r="F3" s="22"/>
    </row>
    <row r="4" spans="1:18">
      <c r="A4" s="17"/>
      <c r="B4" s="156" t="s">
        <v>140</v>
      </c>
      <c r="C4" s="154"/>
      <c r="D4" s="1"/>
      <c r="E4" s="154"/>
      <c r="F4" s="164">
        <v>0.05</v>
      </c>
      <c r="G4" s="144"/>
    </row>
    <row r="5" spans="1:18">
      <c r="A5" s="17"/>
      <c r="B5" s="158" t="s">
        <v>141</v>
      </c>
      <c r="C5" s="157"/>
      <c r="D5" s="259"/>
      <c r="E5" s="157"/>
      <c r="F5" s="161">
        <v>2</v>
      </c>
      <c r="G5" s="144" t="s">
        <v>172</v>
      </c>
      <c r="H5" s="155"/>
      <c r="K5" s="5"/>
    </row>
    <row r="6" spans="1:18">
      <c r="A6" s="17"/>
      <c r="B6" s="156" t="s">
        <v>142</v>
      </c>
      <c r="C6" s="154"/>
      <c r="D6" s="1"/>
      <c r="E6" s="154"/>
      <c r="F6" s="162">
        <v>12</v>
      </c>
      <c r="G6" s="144" t="s">
        <v>172</v>
      </c>
      <c r="H6" s="155"/>
      <c r="I6" s="144"/>
      <c r="J6" s="144"/>
      <c r="L6" s="144"/>
      <c r="M6" s="144"/>
    </row>
    <row r="7" spans="1:18" ht="21.75" thickBot="1">
      <c r="A7" s="17"/>
      <c r="B7" s="159" t="s">
        <v>143</v>
      </c>
      <c r="C7" s="160"/>
      <c r="D7" s="149"/>
      <c r="E7" s="160"/>
      <c r="F7" s="163">
        <f>FINV(F4,F5,F6)</f>
        <v>3.8852938347033836</v>
      </c>
      <c r="G7" s="144"/>
      <c r="H7" s="155"/>
    </row>
    <row r="8" spans="1:18" ht="13.5" thickBot="1">
      <c r="B8" s="156"/>
      <c r="C8" s="169"/>
      <c r="D8" s="169"/>
      <c r="E8" s="169"/>
      <c r="F8" s="22"/>
      <c r="G8" s="169"/>
      <c r="H8" s="170"/>
      <c r="I8" s="22"/>
      <c r="J8" s="22"/>
      <c r="K8" s="22"/>
      <c r="L8" s="22"/>
      <c r="M8" s="22"/>
      <c r="N8" s="22"/>
      <c r="O8" s="22"/>
      <c r="P8" s="22"/>
      <c r="Q8" s="22"/>
      <c r="R8" s="22"/>
    </row>
    <row r="9" spans="1:18" ht="13.5" thickBot="1">
      <c r="B9" s="167"/>
      <c r="C9" s="635" t="s">
        <v>144</v>
      </c>
      <c r="D9" s="636"/>
      <c r="E9" s="637"/>
      <c r="F9" s="637"/>
      <c r="G9" s="637"/>
      <c r="H9" s="637"/>
      <c r="I9" s="637"/>
      <c r="J9" s="637"/>
      <c r="K9" s="637"/>
      <c r="L9" s="637"/>
      <c r="M9" s="637"/>
      <c r="N9" s="637"/>
      <c r="O9" s="637"/>
      <c r="P9" s="637"/>
      <c r="Q9" s="637"/>
      <c r="R9" s="638"/>
    </row>
    <row r="10" spans="1:18" ht="19.5" customHeight="1" thickBot="1">
      <c r="B10" s="171" t="s">
        <v>145</v>
      </c>
      <c r="C10" s="181">
        <v>1</v>
      </c>
      <c r="D10" s="183">
        <v>2</v>
      </c>
      <c r="E10" s="183">
        <v>3</v>
      </c>
      <c r="F10" s="181">
        <v>4</v>
      </c>
      <c r="G10" s="183">
        <v>5</v>
      </c>
      <c r="H10" s="181">
        <v>6</v>
      </c>
      <c r="I10" s="183">
        <v>7</v>
      </c>
      <c r="J10" s="181">
        <v>8</v>
      </c>
      <c r="K10" s="183">
        <v>9</v>
      </c>
      <c r="L10" s="181">
        <v>10</v>
      </c>
      <c r="M10" s="183">
        <v>11</v>
      </c>
      <c r="N10" s="181">
        <v>12</v>
      </c>
      <c r="O10" s="183">
        <v>15</v>
      </c>
      <c r="P10" s="181">
        <v>20</v>
      </c>
      <c r="Q10" s="183">
        <v>25</v>
      </c>
      <c r="R10" s="182">
        <v>26</v>
      </c>
    </row>
    <row r="11" spans="1:18">
      <c r="B11" s="168">
        <v>1</v>
      </c>
      <c r="C11" s="165">
        <f>FINV($F$4,C10,$B$11)</f>
        <v>161.44763874199344</v>
      </c>
      <c r="D11" s="184">
        <f t="shared" ref="D11:D42" si="0">FINV($F$4,$D$10,B11)</f>
        <v>199.49999996478499</v>
      </c>
      <c r="E11" s="188">
        <f t="shared" ref="E11:E42" si="1">FINV($F$4,$E$10,$B11)</f>
        <v>215.7073453325313</v>
      </c>
      <c r="F11" s="165">
        <f t="shared" ref="F11:F42" si="2">FINV($F$4,$F$10,$B11)</f>
        <v>224.58324058879344</v>
      </c>
      <c r="G11" s="184">
        <f t="shared" ref="G11:G42" si="3">FINV($F$4,$G$10,$B11)</f>
        <v>230.16187807281722</v>
      </c>
      <c r="H11" s="165">
        <f t="shared" ref="H11:H42" si="4">FINV($F$4,$H$10,$B11)</f>
        <v>233.98600031935916</v>
      </c>
      <c r="I11" s="184">
        <f t="shared" ref="I11:I42" si="5">FINV($F$4,$I$10,$B11)</f>
        <v>236.76840024054434</v>
      </c>
      <c r="J11" s="165">
        <f t="shared" ref="J11:J42" si="6">FINV($F$4,$J$10,$B11)</f>
        <v>238.88269476653278</v>
      </c>
      <c r="K11" s="184">
        <f t="shared" ref="K11:K42" si="7">FINV($F$4,$K$10,$B11)</f>
        <v>240.54325467770445</v>
      </c>
      <c r="L11" s="165">
        <f t="shared" ref="L11:L42" si="8">FINV($F$4,$L$10,$B11)</f>
        <v>241.88174721566651</v>
      </c>
      <c r="M11" s="184">
        <f t="shared" ref="M11:M42" si="9">FINV($F$4,$M$10,$B11)</f>
        <v>242.98345816188311</v>
      </c>
      <c r="N11" s="165">
        <f t="shared" ref="N11:N42" si="10">FINV($F$4,$N$10,$B11)</f>
        <v>243.90603845456263</v>
      </c>
      <c r="O11" s="184">
        <f t="shared" ref="O11:O42" si="11">FINV($F$4,$O$10,$B11)</f>
        <v>245.94992617144362</v>
      </c>
      <c r="P11" s="165">
        <f t="shared" ref="P11:P42" si="12">FINV($F$4,$P$10,$B11)</f>
        <v>248.01308205163963</v>
      </c>
      <c r="Q11" s="184">
        <f t="shared" ref="Q11:Q42" si="13">FINV($F$4,$Q$10,$B11)</f>
        <v>249.26007656651535</v>
      </c>
      <c r="R11" s="166">
        <f t="shared" ref="R11:R42" si="14">FINV($F$4,$R$10,$B11)</f>
        <v>249.45252096699812</v>
      </c>
    </row>
    <row r="12" spans="1:18">
      <c r="B12" s="172">
        <v>2</v>
      </c>
      <c r="C12" s="173">
        <f t="shared" ref="C12:C43" si="15">FINV($F$4,$C$10,B12)</f>
        <v>18.512820511057093</v>
      </c>
      <c r="D12" s="185">
        <f t="shared" si="0"/>
        <v>18.999999999953275</v>
      </c>
      <c r="E12" s="185">
        <f t="shared" si="1"/>
        <v>19.164292127565375</v>
      </c>
      <c r="F12" s="173">
        <f t="shared" si="2"/>
        <v>19.246794344956285</v>
      </c>
      <c r="G12" s="185">
        <f t="shared" si="3"/>
        <v>19.296409652254169</v>
      </c>
      <c r="H12" s="173">
        <f t="shared" si="4"/>
        <v>19.329534015471751</v>
      </c>
      <c r="I12" s="185">
        <f t="shared" si="5"/>
        <v>19.353217536481679</v>
      </c>
      <c r="J12" s="173">
        <f t="shared" si="6"/>
        <v>19.370992898516825</v>
      </c>
      <c r="K12" s="185">
        <f t="shared" si="7"/>
        <v>19.384825718674882</v>
      </c>
      <c r="L12" s="173">
        <f t="shared" si="8"/>
        <v>19.395896724120618</v>
      </c>
      <c r="M12" s="185">
        <f t="shared" si="9"/>
        <v>19.404957959538997</v>
      </c>
      <c r="N12" s="173">
        <f t="shared" si="10"/>
        <v>19.412511147844988</v>
      </c>
      <c r="O12" s="185">
        <f t="shared" si="11"/>
        <v>19.429135070260898</v>
      </c>
      <c r="P12" s="173">
        <f t="shared" si="12"/>
        <v>19.445768491389643</v>
      </c>
      <c r="Q12" s="185">
        <f t="shared" si="13"/>
        <v>19.455753103455066</v>
      </c>
      <c r="R12" s="174">
        <f t="shared" si="14"/>
        <v>19.457289501128706</v>
      </c>
    </row>
    <row r="13" spans="1:18">
      <c r="B13" s="168">
        <v>3</v>
      </c>
      <c r="C13" s="165">
        <f t="shared" si="15"/>
        <v>10.127964483488157</v>
      </c>
      <c r="D13" s="184">
        <f t="shared" si="0"/>
        <v>9.5520944959393077</v>
      </c>
      <c r="E13" s="184">
        <f t="shared" si="1"/>
        <v>9.2766281539152047</v>
      </c>
      <c r="F13" s="165">
        <f t="shared" si="2"/>
        <v>9.1171822533596725</v>
      </c>
      <c r="G13" s="184">
        <f t="shared" si="3"/>
        <v>9.0134551675929124</v>
      </c>
      <c r="H13" s="165">
        <f t="shared" si="4"/>
        <v>8.9406451209592603</v>
      </c>
      <c r="I13" s="184">
        <f t="shared" si="5"/>
        <v>8.8867429558534852</v>
      </c>
      <c r="J13" s="165">
        <f t="shared" si="6"/>
        <v>8.8452384602045662</v>
      </c>
      <c r="K13" s="184">
        <f t="shared" si="7"/>
        <v>8.8122995554737464</v>
      </c>
      <c r="L13" s="165">
        <f t="shared" si="8"/>
        <v>8.7855247108102041</v>
      </c>
      <c r="M13" s="184">
        <f t="shared" si="9"/>
        <v>8.763332829933109</v>
      </c>
      <c r="N13" s="165">
        <f t="shared" si="10"/>
        <v>8.7446406617813857</v>
      </c>
      <c r="O13" s="184">
        <f t="shared" si="11"/>
        <v>8.7028701352437672</v>
      </c>
      <c r="P13" s="165">
        <f t="shared" si="12"/>
        <v>8.6601898023083415</v>
      </c>
      <c r="Q13" s="184">
        <f t="shared" si="13"/>
        <v>8.6341350162803217</v>
      </c>
      <c r="R13" s="166">
        <f t="shared" si="14"/>
        <v>8.630096425838623</v>
      </c>
    </row>
    <row r="14" spans="1:18">
      <c r="B14" s="172">
        <v>4</v>
      </c>
      <c r="C14" s="173">
        <f t="shared" si="15"/>
        <v>7.7086474213216913</v>
      </c>
      <c r="D14" s="185">
        <f t="shared" si="0"/>
        <v>6.9442719100320947</v>
      </c>
      <c r="E14" s="185">
        <f t="shared" si="1"/>
        <v>6.5913821165091147</v>
      </c>
      <c r="F14" s="173">
        <f t="shared" si="2"/>
        <v>6.3882329087953078</v>
      </c>
      <c r="G14" s="185">
        <f t="shared" si="3"/>
        <v>6.25605650228656</v>
      </c>
      <c r="H14" s="173">
        <f t="shared" si="4"/>
        <v>6.1631322828378181</v>
      </c>
      <c r="I14" s="185">
        <f t="shared" si="5"/>
        <v>6.094210925867749</v>
      </c>
      <c r="J14" s="173">
        <f t="shared" si="6"/>
        <v>6.0410444763043643</v>
      </c>
      <c r="K14" s="185">
        <f t="shared" si="7"/>
        <v>5.9987790314091338</v>
      </c>
      <c r="L14" s="173">
        <f t="shared" si="8"/>
        <v>5.9643705524483881</v>
      </c>
      <c r="M14" s="185">
        <f t="shared" si="9"/>
        <v>5.9358126988232964</v>
      </c>
      <c r="N14" s="173">
        <f t="shared" si="10"/>
        <v>5.9117291093390296</v>
      </c>
      <c r="O14" s="185">
        <f t="shared" si="11"/>
        <v>5.8578053610119607</v>
      </c>
      <c r="P14" s="173">
        <f t="shared" si="12"/>
        <v>5.8025418935173416</v>
      </c>
      <c r="Q14" s="185">
        <f t="shared" si="13"/>
        <v>5.7687152634213419</v>
      </c>
      <c r="R14" s="174">
        <f t="shared" si="14"/>
        <v>5.763465502384177</v>
      </c>
    </row>
    <row r="15" spans="1:18">
      <c r="B15" s="168">
        <v>5</v>
      </c>
      <c r="C15" s="165">
        <f t="shared" si="15"/>
        <v>6.6078909688769709</v>
      </c>
      <c r="D15" s="184">
        <f t="shared" si="0"/>
        <v>5.7861350433893062</v>
      </c>
      <c r="E15" s="184">
        <f t="shared" si="1"/>
        <v>5.4094513182731063</v>
      </c>
      <c r="F15" s="165">
        <f t="shared" si="2"/>
        <v>5.1921677728964841</v>
      </c>
      <c r="G15" s="184">
        <f t="shared" si="3"/>
        <v>5.0503290577391979</v>
      </c>
      <c r="H15" s="165">
        <f t="shared" si="4"/>
        <v>4.950288068824916</v>
      </c>
      <c r="I15" s="184">
        <f t="shared" si="5"/>
        <v>4.8758716959812478</v>
      </c>
      <c r="J15" s="165">
        <f t="shared" si="6"/>
        <v>4.818319535814398</v>
      </c>
      <c r="K15" s="184">
        <f t="shared" si="7"/>
        <v>4.7724656132646786</v>
      </c>
      <c r="L15" s="165">
        <f t="shared" si="8"/>
        <v>4.7350630698612122</v>
      </c>
      <c r="M15" s="184">
        <f t="shared" si="9"/>
        <v>4.7039672334759484</v>
      </c>
      <c r="N15" s="165">
        <f t="shared" si="10"/>
        <v>4.6777037919497282</v>
      </c>
      <c r="O15" s="184">
        <f t="shared" si="11"/>
        <v>4.6187591165810904</v>
      </c>
      <c r="P15" s="165">
        <f t="shared" si="12"/>
        <v>4.5581314975741591</v>
      </c>
      <c r="Q15" s="184">
        <f t="shared" si="13"/>
        <v>4.5209024224005105</v>
      </c>
      <c r="R15" s="166">
        <f t="shared" si="14"/>
        <v>4.5151160371914081</v>
      </c>
    </row>
    <row r="16" spans="1:18">
      <c r="B16" s="172">
        <v>6</v>
      </c>
      <c r="C16" s="173">
        <f t="shared" si="15"/>
        <v>5.9873775842125969</v>
      </c>
      <c r="D16" s="185">
        <f t="shared" si="0"/>
        <v>5.1432528498278334</v>
      </c>
      <c r="E16" s="185">
        <f t="shared" si="1"/>
        <v>4.7570626638608644</v>
      </c>
      <c r="F16" s="173">
        <f t="shared" si="2"/>
        <v>4.5336769503638159</v>
      </c>
      <c r="G16" s="185">
        <f t="shared" si="3"/>
        <v>4.3873741874766274</v>
      </c>
      <c r="H16" s="173">
        <f t="shared" si="4"/>
        <v>4.2838657139425145</v>
      </c>
      <c r="I16" s="185">
        <f t="shared" si="5"/>
        <v>4.2066584880122182</v>
      </c>
      <c r="J16" s="173">
        <f t="shared" si="6"/>
        <v>4.1468041624181371</v>
      </c>
      <c r="K16" s="185">
        <f t="shared" si="7"/>
        <v>4.0990155418431744</v>
      </c>
      <c r="L16" s="173">
        <f t="shared" si="8"/>
        <v>4.0599627944365277</v>
      </c>
      <c r="M16" s="185">
        <f t="shared" si="9"/>
        <v>4.02744204209678</v>
      </c>
      <c r="N16" s="173">
        <f t="shared" si="10"/>
        <v>3.999935383380441</v>
      </c>
      <c r="O16" s="185">
        <f t="shared" si="11"/>
        <v>3.9380579884014164</v>
      </c>
      <c r="P16" s="173">
        <f t="shared" si="12"/>
        <v>3.8741885809747307</v>
      </c>
      <c r="Q16" s="185">
        <f t="shared" si="13"/>
        <v>3.8348440048235872</v>
      </c>
      <c r="R16" s="174">
        <f t="shared" si="14"/>
        <v>3.8287197181659804</v>
      </c>
    </row>
    <row r="17" spans="2:18">
      <c r="B17" s="168">
        <v>7</v>
      </c>
      <c r="C17" s="165">
        <f t="shared" si="15"/>
        <v>5.5914478481776282</v>
      </c>
      <c r="D17" s="184">
        <f t="shared" si="0"/>
        <v>4.73741412782155</v>
      </c>
      <c r="E17" s="184">
        <f t="shared" si="1"/>
        <v>4.3468314021674068</v>
      </c>
      <c r="F17" s="165">
        <f t="shared" si="2"/>
        <v>4.1203117269835836</v>
      </c>
      <c r="G17" s="184">
        <f t="shared" si="3"/>
        <v>3.9715231505921897</v>
      </c>
      <c r="H17" s="165">
        <f t="shared" si="4"/>
        <v>3.8659688532366738</v>
      </c>
      <c r="I17" s="184">
        <f t="shared" si="5"/>
        <v>3.7870435400911688</v>
      </c>
      <c r="J17" s="165">
        <f t="shared" si="6"/>
        <v>3.7257253172538531</v>
      </c>
      <c r="K17" s="184">
        <f t="shared" si="7"/>
        <v>3.6766746989925565</v>
      </c>
      <c r="L17" s="165">
        <f t="shared" si="8"/>
        <v>3.6365231205837993</v>
      </c>
      <c r="M17" s="184">
        <f t="shared" si="9"/>
        <v>3.6030372690542309</v>
      </c>
      <c r="N17" s="165">
        <f t="shared" si="10"/>
        <v>3.574676446385026</v>
      </c>
      <c r="O17" s="184">
        <f t="shared" si="11"/>
        <v>3.5107401841423327</v>
      </c>
      <c r="P17" s="165">
        <f t="shared" si="12"/>
        <v>3.4445248322461914</v>
      </c>
      <c r="Q17" s="184">
        <f t="shared" si="13"/>
        <v>3.4036105754097132</v>
      </c>
      <c r="R17" s="166">
        <f t="shared" si="14"/>
        <v>3.397232771237273</v>
      </c>
    </row>
    <row r="18" spans="2:18">
      <c r="B18" s="172">
        <v>8</v>
      </c>
      <c r="C18" s="173">
        <f t="shared" si="15"/>
        <v>5.3176550627926122</v>
      </c>
      <c r="D18" s="185">
        <f t="shared" si="0"/>
        <v>4.4589701075720019</v>
      </c>
      <c r="E18" s="185">
        <f t="shared" si="1"/>
        <v>4.0661805566468345</v>
      </c>
      <c r="F18" s="173">
        <f t="shared" si="2"/>
        <v>3.8378533546399156</v>
      </c>
      <c r="G18" s="185">
        <f t="shared" si="3"/>
        <v>3.6874986661289313</v>
      </c>
      <c r="H18" s="173">
        <f t="shared" si="4"/>
        <v>3.5805803198691919</v>
      </c>
      <c r="I18" s="185">
        <f t="shared" si="5"/>
        <v>3.5004638552690563</v>
      </c>
      <c r="J18" s="173">
        <f t="shared" si="6"/>
        <v>3.4381012334967886</v>
      </c>
      <c r="K18" s="185">
        <f t="shared" si="7"/>
        <v>3.3881302346365114</v>
      </c>
      <c r="L18" s="173">
        <f t="shared" si="8"/>
        <v>3.3471631203684353</v>
      </c>
      <c r="M18" s="185">
        <f t="shared" si="9"/>
        <v>3.3129506570262333</v>
      </c>
      <c r="N18" s="173">
        <f t="shared" si="10"/>
        <v>3.2839390058691462</v>
      </c>
      <c r="O18" s="185">
        <f t="shared" si="11"/>
        <v>3.2184055134641572</v>
      </c>
      <c r="P18" s="173">
        <f t="shared" si="12"/>
        <v>3.1503237736639385</v>
      </c>
      <c r="Q18" s="185">
        <f t="shared" si="13"/>
        <v>3.1081344808181877</v>
      </c>
      <c r="R18" s="174">
        <f t="shared" si="14"/>
        <v>3.1015488326947915</v>
      </c>
    </row>
    <row r="19" spans="2:18">
      <c r="B19" s="178">
        <v>9</v>
      </c>
      <c r="C19" s="179">
        <f t="shared" si="15"/>
        <v>5.1173550082759807</v>
      </c>
      <c r="D19" s="186">
        <f t="shared" si="0"/>
        <v>4.2564947291425614</v>
      </c>
      <c r="E19" s="186">
        <f t="shared" si="1"/>
        <v>3.8625483578549229</v>
      </c>
      <c r="F19" s="179">
        <f t="shared" si="2"/>
        <v>3.6330885115015592</v>
      </c>
      <c r="G19" s="186">
        <f t="shared" si="3"/>
        <v>3.4816586533421781</v>
      </c>
      <c r="H19" s="179">
        <f t="shared" si="4"/>
        <v>3.3737536471430145</v>
      </c>
      <c r="I19" s="186">
        <f t="shared" si="5"/>
        <v>3.2927458392650006</v>
      </c>
      <c r="J19" s="179">
        <f t="shared" si="6"/>
        <v>3.2295826128046494</v>
      </c>
      <c r="K19" s="186">
        <f t="shared" si="7"/>
        <v>3.1788931045809843</v>
      </c>
      <c r="L19" s="179">
        <f t="shared" si="8"/>
        <v>3.1372801080160295</v>
      </c>
      <c r="M19" s="186">
        <f t="shared" si="9"/>
        <v>3.1024854076602271</v>
      </c>
      <c r="N19" s="179">
        <f t="shared" si="10"/>
        <v>3.0729471220143001</v>
      </c>
      <c r="O19" s="186">
        <f t="shared" si="11"/>
        <v>3.006101972516694</v>
      </c>
      <c r="P19" s="179">
        <f t="shared" si="12"/>
        <v>2.9364553923229773</v>
      </c>
      <c r="Q19" s="186">
        <f t="shared" si="13"/>
        <v>2.8931784316824896</v>
      </c>
      <c r="R19" s="180">
        <f t="shared" si="14"/>
        <v>2.8864141008339717</v>
      </c>
    </row>
    <row r="20" spans="2:18">
      <c r="B20" s="172">
        <v>10</v>
      </c>
      <c r="C20" s="173">
        <f t="shared" si="15"/>
        <v>4.9646027011268874</v>
      </c>
      <c r="D20" s="185">
        <f t="shared" si="0"/>
        <v>4.1028210151801776</v>
      </c>
      <c r="E20" s="185">
        <f t="shared" si="1"/>
        <v>3.708264819458714</v>
      </c>
      <c r="F20" s="173">
        <f t="shared" si="2"/>
        <v>3.4780496908463983</v>
      </c>
      <c r="G20" s="185">
        <f t="shared" si="3"/>
        <v>3.3258345292975342</v>
      </c>
      <c r="H20" s="173">
        <f t="shared" si="4"/>
        <v>3.2171745474996118</v>
      </c>
      <c r="I20" s="185">
        <f t="shared" si="5"/>
        <v>3.1354648051839966</v>
      </c>
      <c r="J20" s="173">
        <f t="shared" si="6"/>
        <v>3.0716583853922961</v>
      </c>
      <c r="K20" s="185">
        <f t="shared" si="7"/>
        <v>3.0203829471383994</v>
      </c>
      <c r="L20" s="173">
        <f t="shared" si="8"/>
        <v>2.978237016203976</v>
      </c>
      <c r="M20" s="185">
        <f t="shared" si="9"/>
        <v>2.9429572681336866</v>
      </c>
      <c r="N20" s="173">
        <f t="shared" si="10"/>
        <v>2.9129767217159896</v>
      </c>
      <c r="O20" s="185">
        <f t="shared" si="11"/>
        <v>2.8450165271483359</v>
      </c>
      <c r="P20" s="173">
        <f t="shared" si="12"/>
        <v>2.7740163984996906</v>
      </c>
      <c r="Q20" s="185">
        <f t="shared" si="13"/>
        <v>2.7297847495656002</v>
      </c>
      <c r="R20" s="174">
        <f t="shared" si="14"/>
        <v>2.7228625342160884</v>
      </c>
    </row>
    <row r="21" spans="2:18">
      <c r="B21" s="168">
        <v>11</v>
      </c>
      <c r="C21" s="165">
        <f t="shared" si="15"/>
        <v>4.8443356689138124</v>
      </c>
      <c r="D21" s="184">
        <f t="shared" si="0"/>
        <v>3.9822979571449677</v>
      </c>
      <c r="E21" s="184">
        <f t="shared" si="1"/>
        <v>3.5874337031307766</v>
      </c>
      <c r="F21" s="165">
        <f t="shared" si="2"/>
        <v>3.3566900212126134</v>
      </c>
      <c r="G21" s="184">
        <f t="shared" si="3"/>
        <v>3.2038742608065647</v>
      </c>
      <c r="H21" s="165">
        <f t="shared" si="4"/>
        <v>3.0946128880070933</v>
      </c>
      <c r="I21" s="184">
        <f t="shared" si="5"/>
        <v>3.0123303431505279</v>
      </c>
      <c r="J21" s="165">
        <f t="shared" si="6"/>
        <v>2.9479903187480767</v>
      </c>
      <c r="K21" s="184">
        <f t="shared" si="7"/>
        <v>2.8962227613994989</v>
      </c>
      <c r="L21" s="165">
        <f t="shared" si="8"/>
        <v>2.8536248583902299</v>
      </c>
      <c r="M21" s="184">
        <f t="shared" si="9"/>
        <v>2.8179304700780845</v>
      </c>
      <c r="N21" s="165">
        <f t="shared" si="10"/>
        <v>2.7875693258155909</v>
      </c>
      <c r="O21" s="184">
        <f t="shared" si="11"/>
        <v>2.7186396477486738</v>
      </c>
      <c r="P21" s="165">
        <f t="shared" si="12"/>
        <v>2.6464451539530671</v>
      </c>
      <c r="Q21" s="184">
        <f t="shared" si="13"/>
        <v>2.601360337464266</v>
      </c>
      <c r="R21" s="166">
        <f t="shared" si="14"/>
        <v>2.5942962005464469</v>
      </c>
    </row>
    <row r="22" spans="2:18">
      <c r="B22" s="172">
        <v>12</v>
      </c>
      <c r="C22" s="173">
        <f t="shared" si="15"/>
        <v>4.7472253358190439</v>
      </c>
      <c r="D22" s="185">
        <f t="shared" si="0"/>
        <v>3.8852938347033836</v>
      </c>
      <c r="E22" s="185">
        <f t="shared" si="1"/>
        <v>3.4902948206546531</v>
      </c>
      <c r="F22" s="173">
        <f t="shared" si="2"/>
        <v>3.2591667269802373</v>
      </c>
      <c r="G22" s="185">
        <f t="shared" si="3"/>
        <v>3.1058752391376663</v>
      </c>
      <c r="H22" s="173">
        <f t="shared" si="4"/>
        <v>2.9961203776127796</v>
      </c>
      <c r="I22" s="185">
        <f t="shared" si="5"/>
        <v>2.9133581791185108</v>
      </c>
      <c r="J22" s="173">
        <f t="shared" si="6"/>
        <v>2.8485651421738938</v>
      </c>
      <c r="K22" s="185">
        <f t="shared" si="7"/>
        <v>2.7963754896058033</v>
      </c>
      <c r="L22" s="173">
        <f t="shared" si="8"/>
        <v>2.753386768948884</v>
      </c>
      <c r="M22" s="185">
        <f t="shared" si="9"/>
        <v>2.7173314410985698</v>
      </c>
      <c r="N22" s="173">
        <f t="shared" si="10"/>
        <v>2.6866371126386728</v>
      </c>
      <c r="O22" s="185">
        <f t="shared" si="11"/>
        <v>2.61685123433959</v>
      </c>
      <c r="P22" s="173">
        <f t="shared" si="12"/>
        <v>2.5435883299618949</v>
      </c>
      <c r="Q22" s="185">
        <f t="shared" si="13"/>
        <v>2.4977317271009376</v>
      </c>
      <c r="R22" s="174">
        <f t="shared" si="14"/>
        <v>2.4905385345213951</v>
      </c>
    </row>
    <row r="23" spans="2:18">
      <c r="B23" s="168">
        <v>13</v>
      </c>
      <c r="C23" s="165">
        <f t="shared" si="15"/>
        <v>4.6671927136181512</v>
      </c>
      <c r="D23" s="184">
        <f t="shared" si="0"/>
        <v>3.8055652530294042</v>
      </c>
      <c r="E23" s="184">
        <f t="shared" si="1"/>
        <v>3.4105336464080187</v>
      </c>
      <c r="F23" s="165">
        <f t="shared" si="2"/>
        <v>3.1791170526182304</v>
      </c>
      <c r="G23" s="184">
        <f t="shared" si="3"/>
        <v>3.0254383001274849</v>
      </c>
      <c r="H23" s="165">
        <f t="shared" si="4"/>
        <v>2.9152692387964283</v>
      </c>
      <c r="I23" s="184">
        <f t="shared" si="5"/>
        <v>2.8320975017439354</v>
      </c>
      <c r="J23" s="165">
        <f t="shared" si="6"/>
        <v>2.7669131820211694</v>
      </c>
      <c r="K23" s="184">
        <f t="shared" si="7"/>
        <v>2.7143557891607859</v>
      </c>
      <c r="L23" s="165">
        <f t="shared" si="8"/>
        <v>2.671024228664769</v>
      </c>
      <c r="M23" s="184">
        <f t="shared" si="9"/>
        <v>2.6346504608376184</v>
      </c>
      <c r="N23" s="165">
        <f t="shared" si="10"/>
        <v>2.6036607477872638</v>
      </c>
      <c r="O23" s="184">
        <f t="shared" si="11"/>
        <v>2.5331099834026238</v>
      </c>
      <c r="P23" s="165">
        <f t="shared" si="12"/>
        <v>2.4588817722571923</v>
      </c>
      <c r="Q23" s="184">
        <f t="shared" si="13"/>
        <v>2.4123208339764437</v>
      </c>
      <c r="R23" s="166">
        <f t="shared" si="14"/>
        <v>2.4050093064414382</v>
      </c>
    </row>
    <row r="24" spans="2:18">
      <c r="B24" s="172">
        <v>14</v>
      </c>
      <c r="C24" s="173">
        <f t="shared" si="15"/>
        <v>4.6001099082050185</v>
      </c>
      <c r="D24" s="185">
        <f t="shared" si="0"/>
        <v>3.7388918324923361</v>
      </c>
      <c r="E24" s="185">
        <f t="shared" si="1"/>
        <v>3.3438886807214594</v>
      </c>
      <c r="F24" s="173">
        <f t="shared" si="2"/>
        <v>3.1122498480385685</v>
      </c>
      <c r="G24" s="185">
        <f t="shared" si="3"/>
        <v>2.9582489131183785</v>
      </c>
      <c r="H24" s="173">
        <f t="shared" si="4"/>
        <v>2.8477259960172798</v>
      </c>
      <c r="I24" s="185">
        <f t="shared" si="5"/>
        <v>2.7641992568909401</v>
      </c>
      <c r="J24" s="173">
        <f t="shared" si="6"/>
        <v>2.6986724188102889</v>
      </c>
      <c r="K24" s="185">
        <f t="shared" si="7"/>
        <v>2.6457907353282737</v>
      </c>
      <c r="L24" s="173">
        <f t="shared" si="8"/>
        <v>2.6021550511494063</v>
      </c>
      <c r="M24" s="185">
        <f t="shared" si="9"/>
        <v>2.5654974068988272</v>
      </c>
      <c r="N24" s="173">
        <f t="shared" si="10"/>
        <v>2.5342432529338463</v>
      </c>
      <c r="O24" s="185">
        <f t="shared" si="11"/>
        <v>2.4630031052480872</v>
      </c>
      <c r="P24" s="173">
        <f t="shared" si="12"/>
        <v>2.3878960558225701</v>
      </c>
      <c r="Q24" s="185">
        <f t="shared" si="13"/>
        <v>2.3406880181015657</v>
      </c>
      <c r="R24" s="174">
        <f t="shared" si="14"/>
        <v>2.333267299760144</v>
      </c>
    </row>
    <row r="25" spans="2:18">
      <c r="B25" s="168">
        <v>15</v>
      </c>
      <c r="C25" s="165">
        <f t="shared" si="15"/>
        <v>4.5430771231332319</v>
      </c>
      <c r="D25" s="184">
        <f t="shared" si="0"/>
        <v>3.6823203437250074</v>
      </c>
      <c r="E25" s="184">
        <f t="shared" si="1"/>
        <v>3.2873821082777477</v>
      </c>
      <c r="F25" s="165">
        <f t="shared" si="2"/>
        <v>3.0555682759829716</v>
      </c>
      <c r="G25" s="184">
        <f t="shared" si="3"/>
        <v>2.9012945361891829</v>
      </c>
      <c r="H25" s="165">
        <f t="shared" si="4"/>
        <v>2.7904649974578577</v>
      </c>
      <c r="I25" s="184">
        <f t="shared" si="5"/>
        <v>2.706626782344582</v>
      </c>
      <c r="J25" s="165">
        <f t="shared" si="6"/>
        <v>2.6407968830057316</v>
      </c>
      <c r="K25" s="184">
        <f t="shared" si="7"/>
        <v>2.5876264353144611</v>
      </c>
      <c r="L25" s="165">
        <f t="shared" si="8"/>
        <v>2.5437185497969157</v>
      </c>
      <c r="M25" s="184">
        <f t="shared" si="9"/>
        <v>2.5068057258537886</v>
      </c>
      <c r="N25" s="165">
        <f t="shared" si="10"/>
        <v>2.4753129737001212</v>
      </c>
      <c r="O25" s="184">
        <f t="shared" si="11"/>
        <v>2.4034470720141474</v>
      </c>
      <c r="P25" s="165">
        <f t="shared" si="12"/>
        <v>2.3275350100092052</v>
      </c>
      <c r="Q25" s="184">
        <f t="shared" si="13"/>
        <v>2.2797292814725996</v>
      </c>
      <c r="R25" s="166">
        <f t="shared" si="14"/>
        <v>2.2722073049876208</v>
      </c>
    </row>
    <row r="26" spans="2:18">
      <c r="B26" s="172">
        <v>16</v>
      </c>
      <c r="C26" s="173">
        <f t="shared" si="15"/>
        <v>4.4939984180602348</v>
      </c>
      <c r="D26" s="185">
        <f t="shared" si="0"/>
        <v>3.6337234676434944</v>
      </c>
      <c r="E26" s="185">
        <f t="shared" si="1"/>
        <v>3.2388715223610909</v>
      </c>
      <c r="F26" s="173">
        <f t="shared" si="2"/>
        <v>3.006917279999981</v>
      </c>
      <c r="G26" s="185">
        <f t="shared" si="3"/>
        <v>2.8524091649805809</v>
      </c>
      <c r="H26" s="173">
        <f t="shared" si="4"/>
        <v>2.7413108284277126</v>
      </c>
      <c r="I26" s="185">
        <f t="shared" si="5"/>
        <v>2.6571966003487448</v>
      </c>
      <c r="J26" s="173">
        <f t="shared" si="6"/>
        <v>2.5910961799713066</v>
      </c>
      <c r="K26" s="185">
        <f t="shared" si="7"/>
        <v>2.537666538958514</v>
      </c>
      <c r="L26" s="173">
        <f t="shared" si="8"/>
        <v>2.4935132213834104</v>
      </c>
      <c r="M26" s="185">
        <f t="shared" si="9"/>
        <v>2.4563694314462508</v>
      </c>
      <c r="N26" s="173">
        <f t="shared" si="10"/>
        <v>2.4246600019420024</v>
      </c>
      <c r="O26" s="185">
        <f t="shared" si="11"/>
        <v>2.3522227635284105</v>
      </c>
      <c r="P26" s="173">
        <f t="shared" si="12"/>
        <v>2.2755695867151786</v>
      </c>
      <c r="Q26" s="185">
        <f t="shared" si="13"/>
        <v>2.2272093733482992</v>
      </c>
      <c r="R26" s="174">
        <f t="shared" si="14"/>
        <v>2.2195931084341183</v>
      </c>
    </row>
    <row r="27" spans="2:18">
      <c r="B27" s="168">
        <v>17</v>
      </c>
      <c r="C27" s="165">
        <f t="shared" si="15"/>
        <v>4.4513216912796647</v>
      </c>
      <c r="D27" s="184">
        <f t="shared" si="0"/>
        <v>3.5915305685269994</v>
      </c>
      <c r="E27" s="184">
        <f t="shared" si="1"/>
        <v>3.196776847350562</v>
      </c>
      <c r="F27" s="165">
        <f t="shared" si="2"/>
        <v>2.9647081101160273</v>
      </c>
      <c r="G27" s="184">
        <f t="shared" si="3"/>
        <v>2.8099961743615687</v>
      </c>
      <c r="H27" s="165">
        <f t="shared" si="4"/>
        <v>2.6986599017175319</v>
      </c>
      <c r="I27" s="184">
        <f t="shared" si="5"/>
        <v>2.614299045272638</v>
      </c>
      <c r="J27" s="165">
        <f t="shared" si="6"/>
        <v>2.5479553578650362</v>
      </c>
      <c r="K27" s="184">
        <f t="shared" si="7"/>
        <v>2.4942914946313177</v>
      </c>
      <c r="L27" s="165">
        <f t="shared" si="8"/>
        <v>2.4499155004939759</v>
      </c>
      <c r="M27" s="184">
        <f t="shared" si="9"/>
        <v>2.4125614420180863</v>
      </c>
      <c r="N27" s="165">
        <f t="shared" si="10"/>
        <v>2.3806541619274419</v>
      </c>
      <c r="O27" s="184">
        <f t="shared" si="11"/>
        <v>2.3076926730700054</v>
      </c>
      <c r="P27" s="165">
        <f t="shared" si="12"/>
        <v>2.2303542822685625</v>
      </c>
      <c r="Q27" s="184">
        <f t="shared" si="13"/>
        <v>2.1814777565799712</v>
      </c>
      <c r="R27" s="166">
        <f t="shared" si="14"/>
        <v>2.173773387925837</v>
      </c>
    </row>
    <row r="28" spans="2:18">
      <c r="B28" s="172">
        <v>18</v>
      </c>
      <c r="C28" s="173">
        <f t="shared" si="15"/>
        <v>4.4138734049689301</v>
      </c>
      <c r="D28" s="185">
        <f t="shared" si="0"/>
        <v>3.5545571457137326</v>
      </c>
      <c r="E28" s="185">
        <f t="shared" si="1"/>
        <v>3.159907597942186</v>
      </c>
      <c r="F28" s="173">
        <f t="shared" si="2"/>
        <v>2.9277441728814901</v>
      </c>
      <c r="G28" s="185">
        <f t="shared" si="3"/>
        <v>2.7728531527503284</v>
      </c>
      <c r="H28" s="173">
        <f t="shared" si="4"/>
        <v>2.6613045230143975</v>
      </c>
      <c r="I28" s="185">
        <f t="shared" si="5"/>
        <v>2.5767217294139968</v>
      </c>
      <c r="J28" s="173">
        <f t="shared" si="6"/>
        <v>2.5101578954772004</v>
      </c>
      <c r="K28" s="185">
        <f t="shared" si="7"/>
        <v>2.4562811492136793</v>
      </c>
      <c r="L28" s="173">
        <f t="shared" si="8"/>
        <v>2.4117020399317903</v>
      </c>
      <c r="M28" s="185">
        <f t="shared" si="9"/>
        <v>2.374155594090869</v>
      </c>
      <c r="N28" s="173">
        <f t="shared" si="10"/>
        <v>2.3420667984874743</v>
      </c>
      <c r="O28" s="185">
        <f t="shared" si="11"/>
        <v>2.2686221917044858</v>
      </c>
      <c r="P28" s="173">
        <f t="shared" si="12"/>
        <v>2.1906479256512137</v>
      </c>
      <c r="Q28" s="185">
        <f t="shared" si="13"/>
        <v>2.1412890796637116</v>
      </c>
      <c r="R28" s="174">
        <f t="shared" si="14"/>
        <v>2.1335021387376143</v>
      </c>
    </row>
    <row r="29" spans="2:18">
      <c r="B29" s="168">
        <v>19</v>
      </c>
      <c r="C29" s="165">
        <f t="shared" si="15"/>
        <v>4.3807496732708611</v>
      </c>
      <c r="D29" s="184">
        <f t="shared" si="0"/>
        <v>3.5218932606307662</v>
      </c>
      <c r="E29" s="184">
        <f t="shared" si="1"/>
        <v>3.1273500152207196</v>
      </c>
      <c r="F29" s="165">
        <f t="shared" si="2"/>
        <v>2.8951073075815517</v>
      </c>
      <c r="G29" s="184">
        <f t="shared" si="3"/>
        <v>2.7400575413450712</v>
      </c>
      <c r="H29" s="165">
        <f t="shared" si="4"/>
        <v>2.6283180384239495</v>
      </c>
      <c r="I29" s="184">
        <f t="shared" si="5"/>
        <v>2.5435343016018059</v>
      </c>
      <c r="J29" s="165">
        <f t="shared" si="6"/>
        <v>2.4767701475434949</v>
      </c>
      <c r="K29" s="184">
        <f t="shared" si="7"/>
        <v>2.4226989371635081</v>
      </c>
      <c r="L29" s="165">
        <f t="shared" si="8"/>
        <v>2.3779336873860073</v>
      </c>
      <c r="M29" s="184">
        <f t="shared" si="9"/>
        <v>2.3402104408766728</v>
      </c>
      <c r="N29" s="165">
        <f t="shared" si="10"/>
        <v>2.3079544244864554</v>
      </c>
      <c r="O29" s="184">
        <f t="shared" si="11"/>
        <v>2.2340629221003523</v>
      </c>
      <c r="P29" s="165">
        <f t="shared" si="12"/>
        <v>2.1554966372026882</v>
      </c>
      <c r="Q29" s="184">
        <f t="shared" si="13"/>
        <v>2.1056859488470687</v>
      </c>
      <c r="R29" s="166">
        <f t="shared" si="14"/>
        <v>2.0978214151854386</v>
      </c>
    </row>
    <row r="30" spans="2:18">
      <c r="B30" s="172">
        <v>20</v>
      </c>
      <c r="C30" s="173">
        <f t="shared" si="15"/>
        <v>4.351243478421539</v>
      </c>
      <c r="D30" s="185">
        <f t="shared" si="0"/>
        <v>3.4928284767875342</v>
      </c>
      <c r="E30" s="185">
        <f t="shared" si="1"/>
        <v>3.0983912244394283</v>
      </c>
      <c r="F30" s="173">
        <f t="shared" si="2"/>
        <v>2.8660814020888035</v>
      </c>
      <c r="G30" s="185">
        <f t="shared" si="3"/>
        <v>2.710889836763136</v>
      </c>
      <c r="H30" s="173">
        <f t="shared" si="4"/>
        <v>2.5989777116486561</v>
      </c>
      <c r="I30" s="185">
        <f t="shared" si="5"/>
        <v>2.5140110631923207</v>
      </c>
      <c r="J30" s="173">
        <f t="shared" si="6"/>
        <v>2.4470637480707227</v>
      </c>
      <c r="K30" s="185">
        <f t="shared" si="7"/>
        <v>2.3928141084646004</v>
      </c>
      <c r="L30" s="173">
        <f t="shared" si="8"/>
        <v>2.3478775670929446</v>
      </c>
      <c r="M30" s="185">
        <f t="shared" si="9"/>
        <v>2.3099912106326697</v>
      </c>
      <c r="N30" s="173">
        <f t="shared" si="10"/>
        <v>2.2775805742387796</v>
      </c>
      <c r="O30" s="185">
        <f t="shared" si="11"/>
        <v>2.2032742896501789</v>
      </c>
      <c r="P30" s="173">
        <f t="shared" si="12"/>
        <v>2.1241552129755474</v>
      </c>
      <c r="Q30" s="185">
        <f t="shared" si="13"/>
        <v>2.0739201632107305</v>
      </c>
      <c r="R30" s="174">
        <f t="shared" si="14"/>
        <v>2.0659825440445667</v>
      </c>
    </row>
    <row r="31" spans="2:18">
      <c r="B31" s="178">
        <v>21</v>
      </c>
      <c r="C31" s="179">
        <f t="shared" si="15"/>
        <v>4.3247937113859241</v>
      </c>
      <c r="D31" s="186">
        <f t="shared" si="0"/>
        <v>3.4668001115942788</v>
      </c>
      <c r="E31" s="186">
        <f t="shared" si="1"/>
        <v>3.0724670011036501</v>
      </c>
      <c r="F31" s="179">
        <f t="shared" si="2"/>
        <v>2.8400998075480084</v>
      </c>
      <c r="G31" s="186">
        <f t="shared" si="3"/>
        <v>2.6847807296084616</v>
      </c>
      <c r="H31" s="179">
        <f t="shared" si="4"/>
        <v>2.5727116405930683</v>
      </c>
      <c r="I31" s="186">
        <f t="shared" si="5"/>
        <v>2.4875777039403735</v>
      </c>
      <c r="J31" s="179">
        <f t="shared" si="6"/>
        <v>2.4204621974441567</v>
      </c>
      <c r="K31" s="186">
        <f t="shared" si="7"/>
        <v>2.3660481920380976</v>
      </c>
      <c r="L31" s="179">
        <f t="shared" si="8"/>
        <v>2.3209534394006548</v>
      </c>
      <c r="M31" s="186">
        <f t="shared" si="9"/>
        <v>2.282916078246287</v>
      </c>
      <c r="N31" s="179">
        <f t="shared" si="10"/>
        <v>2.2503619991583532</v>
      </c>
      <c r="O31" s="186">
        <f t="shared" si="11"/>
        <v>2.175669572655365</v>
      </c>
      <c r="P31" s="179">
        <f t="shared" si="12"/>
        <v>2.0960329765947385</v>
      </c>
      <c r="Q31" s="186">
        <f t="shared" si="13"/>
        <v>2.0453984648893151</v>
      </c>
      <c r="R31" s="180">
        <f t="shared" si="14"/>
        <v>2.0373918590955959</v>
      </c>
    </row>
    <row r="32" spans="2:18">
      <c r="B32" s="172">
        <v>22</v>
      </c>
      <c r="C32" s="173">
        <f t="shared" si="15"/>
        <v>4.3009494620073259</v>
      </c>
      <c r="D32" s="185">
        <f t="shared" si="0"/>
        <v>3.443356779418532</v>
      </c>
      <c r="E32" s="185">
        <f t="shared" si="1"/>
        <v>3.0491250059735542</v>
      </c>
      <c r="F32" s="173">
        <f t="shared" si="2"/>
        <v>2.8167083397123855</v>
      </c>
      <c r="G32" s="185">
        <f t="shared" si="3"/>
        <v>2.6612739164184047</v>
      </c>
      <c r="H32" s="173">
        <f t="shared" si="4"/>
        <v>2.5490614139263661</v>
      </c>
      <c r="I32" s="185">
        <f t="shared" si="5"/>
        <v>2.4637738302074688</v>
      </c>
      <c r="J32" s="173">
        <f t="shared" si="6"/>
        <v>2.3965032838525309</v>
      </c>
      <c r="K32" s="185">
        <f t="shared" si="7"/>
        <v>2.341937327646197</v>
      </c>
      <c r="L32" s="173">
        <f t="shared" si="8"/>
        <v>2.2966959570296384</v>
      </c>
      <c r="M32" s="185">
        <f t="shared" si="9"/>
        <v>2.2585183570790983</v>
      </c>
      <c r="N32" s="173">
        <f t="shared" si="10"/>
        <v>2.2258308071771955</v>
      </c>
      <c r="O32" s="185">
        <f t="shared" si="11"/>
        <v>2.1507779122744903</v>
      </c>
      <c r="P32" s="173">
        <f t="shared" si="12"/>
        <v>2.0706556612558407</v>
      </c>
      <c r="Q32" s="185">
        <f t="shared" si="13"/>
        <v>2.0196443441667267</v>
      </c>
      <c r="R32" s="174">
        <f t="shared" si="14"/>
        <v>2.0115724945166402</v>
      </c>
    </row>
    <row r="33" spans="2:18">
      <c r="B33" s="168">
        <v>23</v>
      </c>
      <c r="C33" s="165">
        <f t="shared" si="15"/>
        <v>4.2793442602891201</v>
      </c>
      <c r="D33" s="184">
        <f t="shared" si="0"/>
        <v>3.4221322079129282</v>
      </c>
      <c r="E33" s="184">
        <f t="shared" si="1"/>
        <v>3.0279983836428794</v>
      </c>
      <c r="F33" s="165">
        <f t="shared" si="2"/>
        <v>2.7955387374330458</v>
      </c>
      <c r="G33" s="184">
        <f t="shared" si="3"/>
        <v>2.6399994252069812</v>
      </c>
      <c r="H33" s="165">
        <f t="shared" si="4"/>
        <v>2.5276553253241012</v>
      </c>
      <c r="I33" s="184">
        <f t="shared" si="5"/>
        <v>2.4422260859633402</v>
      </c>
      <c r="J33" s="165">
        <f t="shared" si="6"/>
        <v>2.3748121259082078</v>
      </c>
      <c r="K33" s="184">
        <f t="shared" si="7"/>
        <v>2.320105242272164</v>
      </c>
      <c r="L33" s="165">
        <f t="shared" si="8"/>
        <v>2.2747275851239559</v>
      </c>
      <c r="M33" s="184">
        <f t="shared" si="9"/>
        <v>2.2364193703580195</v>
      </c>
      <c r="N33" s="165">
        <f t="shared" si="10"/>
        <v>2.2036072890221847</v>
      </c>
      <c r="O33" s="184">
        <f t="shared" si="11"/>
        <v>2.128217047745026</v>
      </c>
      <c r="P33" s="165">
        <f t="shared" si="12"/>
        <v>2.04763804684689</v>
      </c>
      <c r="Q33" s="184">
        <f t="shared" si="13"/>
        <v>1.9962706178206173</v>
      </c>
      <c r="R33" s="166">
        <f t="shared" si="14"/>
        <v>1.9881369542762455</v>
      </c>
    </row>
    <row r="34" spans="2:18">
      <c r="B34" s="172">
        <v>24</v>
      </c>
      <c r="C34" s="173">
        <f t="shared" si="15"/>
        <v>4.2596772136216341</v>
      </c>
      <c r="D34" s="185">
        <f t="shared" si="0"/>
        <v>3.402826105401874</v>
      </c>
      <c r="E34" s="185">
        <f t="shared" si="1"/>
        <v>3.0087865720018208</v>
      </c>
      <c r="F34" s="173">
        <f t="shared" si="2"/>
        <v>2.7762892893226967</v>
      </c>
      <c r="G34" s="185">
        <f t="shared" si="3"/>
        <v>2.6206541468577296</v>
      </c>
      <c r="H34" s="173">
        <f t="shared" si="4"/>
        <v>2.5081888235044509</v>
      </c>
      <c r="I34" s="185">
        <f t="shared" si="5"/>
        <v>2.4226285337346676</v>
      </c>
      <c r="J34" s="173">
        <f t="shared" si="6"/>
        <v>2.3550814949328354</v>
      </c>
      <c r="K34" s="185">
        <f t="shared" si="7"/>
        <v>2.3002435224428499</v>
      </c>
      <c r="L34" s="173">
        <f t="shared" si="8"/>
        <v>2.2547388308221858</v>
      </c>
      <c r="M34" s="185">
        <f t="shared" si="9"/>
        <v>2.2163086456499981</v>
      </c>
      <c r="N34" s="173">
        <f t="shared" si="10"/>
        <v>2.1833800817040565</v>
      </c>
      <c r="O34" s="185">
        <f t="shared" si="11"/>
        <v>2.1076734040945357</v>
      </c>
      <c r="P34" s="173">
        <f t="shared" si="12"/>
        <v>2.0266639715029111</v>
      </c>
      <c r="Q34" s="185">
        <f t="shared" si="13"/>
        <v>1.9749593948440176</v>
      </c>
      <c r="R34" s="174">
        <f t="shared" si="14"/>
        <v>1.9667670708673981</v>
      </c>
    </row>
    <row r="35" spans="2:18">
      <c r="B35" s="168">
        <v>25</v>
      </c>
      <c r="C35" s="165">
        <f t="shared" si="15"/>
        <v>4.2416989798627345</v>
      </c>
      <c r="D35" s="184">
        <f t="shared" si="0"/>
        <v>3.3851899615007541</v>
      </c>
      <c r="E35" s="184">
        <f t="shared" si="1"/>
        <v>2.9912409113722127</v>
      </c>
      <c r="F35" s="165">
        <f t="shared" si="2"/>
        <v>2.7587104697884213</v>
      </c>
      <c r="G35" s="184">
        <f t="shared" si="3"/>
        <v>2.6029874016104815</v>
      </c>
      <c r="H35" s="165">
        <f t="shared" si="4"/>
        <v>2.4904100181679203</v>
      </c>
      <c r="I35" s="184">
        <f t="shared" si="5"/>
        <v>2.4047281084529892</v>
      </c>
      <c r="J35" s="165">
        <f t="shared" si="6"/>
        <v>2.337057224146041</v>
      </c>
      <c r="K35" s="184">
        <f t="shared" si="7"/>
        <v>2.2820969850967217</v>
      </c>
      <c r="L35" s="165">
        <f t="shared" si="8"/>
        <v>2.2364735811390455</v>
      </c>
      <c r="M35" s="184">
        <f t="shared" si="9"/>
        <v>2.1979292218272759</v>
      </c>
      <c r="N35" s="165">
        <f t="shared" si="10"/>
        <v>2.164891452508785</v>
      </c>
      <c r="O35" s="184">
        <f t="shared" si="11"/>
        <v>2.0888873193518869</v>
      </c>
      <c r="P35" s="165">
        <f t="shared" si="12"/>
        <v>2.0074714987111131</v>
      </c>
      <c r="Q35" s="184">
        <f t="shared" si="13"/>
        <v>1.955447207197881</v>
      </c>
      <c r="R35" s="166">
        <f t="shared" si="14"/>
        <v>1.9471991305094414</v>
      </c>
    </row>
    <row r="36" spans="2:18">
      <c r="B36" s="172">
        <v>26</v>
      </c>
      <c r="C36" s="173">
        <f t="shared" si="15"/>
        <v>4.2252011902395612</v>
      </c>
      <c r="D36" s="185">
        <f t="shared" si="0"/>
        <v>3.3690163595469453</v>
      </c>
      <c r="E36" s="185">
        <f t="shared" si="1"/>
        <v>2.9751539660870048</v>
      </c>
      <c r="F36" s="173">
        <f t="shared" si="2"/>
        <v>2.7425941372922571</v>
      </c>
      <c r="G36" s="185">
        <f t="shared" si="3"/>
        <v>2.5867900857028383</v>
      </c>
      <c r="H36" s="173">
        <f t="shared" si="4"/>
        <v>2.4741087808508206</v>
      </c>
      <c r="I36" s="185">
        <f t="shared" si="5"/>
        <v>2.3883136784194896</v>
      </c>
      <c r="J36" s="173">
        <f t="shared" si="6"/>
        <v>2.320527235118651</v>
      </c>
      <c r="K36" s="185">
        <f t="shared" si="7"/>
        <v>2.2654526742122574</v>
      </c>
      <c r="L36" s="173">
        <f t="shared" si="8"/>
        <v>2.2197180737727118</v>
      </c>
      <c r="M36" s="185">
        <f t="shared" si="9"/>
        <v>2.1810665989659146</v>
      </c>
      <c r="N36" s="173">
        <f t="shared" si="10"/>
        <v>2.1479262278110056</v>
      </c>
      <c r="O36" s="185">
        <f t="shared" si="11"/>
        <v>2.0716419277874563</v>
      </c>
      <c r="P36" s="173">
        <f t="shared" si="12"/>
        <v>1.9898417524358853</v>
      </c>
      <c r="Q36" s="185">
        <f t="shared" si="13"/>
        <v>1.9375138156798712</v>
      </c>
      <c r="R36" s="174">
        <f t="shared" si="14"/>
        <v>1.9292126745421512</v>
      </c>
    </row>
    <row r="37" spans="2:18">
      <c r="B37" s="168">
        <v>27</v>
      </c>
      <c r="C37" s="165">
        <f t="shared" si="15"/>
        <v>4.21000837188428</v>
      </c>
      <c r="D37" s="184">
        <f t="shared" si="0"/>
        <v>3.3541308285806135</v>
      </c>
      <c r="E37" s="184">
        <f t="shared" si="1"/>
        <v>2.9603513208392105</v>
      </c>
      <c r="F37" s="165">
        <f t="shared" si="2"/>
        <v>2.7277653061040157</v>
      </c>
      <c r="G37" s="184">
        <f t="shared" si="3"/>
        <v>2.5718864042300744</v>
      </c>
      <c r="H37" s="165">
        <f t="shared" si="4"/>
        <v>2.4591084426575955</v>
      </c>
      <c r="I37" s="184">
        <f t="shared" si="5"/>
        <v>2.3732077120701573</v>
      </c>
      <c r="J37" s="165">
        <f t="shared" si="6"/>
        <v>2.305313177511553</v>
      </c>
      <c r="K37" s="184">
        <f t="shared" si="7"/>
        <v>2.2501314770321859</v>
      </c>
      <c r="L37" s="165">
        <f t="shared" si="8"/>
        <v>2.2042924928592891</v>
      </c>
      <c r="M37" s="184">
        <f t="shared" si="9"/>
        <v>2.1655403158755524</v>
      </c>
      <c r="N37" s="165">
        <f t="shared" si="10"/>
        <v>2.1323033553256554</v>
      </c>
      <c r="O37" s="184">
        <f t="shared" si="11"/>
        <v>2.0557546855208555</v>
      </c>
      <c r="P37" s="165">
        <f t="shared" si="12"/>
        <v>1.9735904037351837</v>
      </c>
      <c r="Q37" s="184">
        <f t="shared" si="13"/>
        <v>1.9209736726988575</v>
      </c>
      <c r="R37" s="166">
        <f t="shared" si="14"/>
        <v>1.9126219585464943</v>
      </c>
    </row>
    <row r="38" spans="2:18">
      <c r="B38" s="172">
        <v>28</v>
      </c>
      <c r="C38" s="173">
        <f t="shared" si="15"/>
        <v>4.1959717074015295</v>
      </c>
      <c r="D38" s="185">
        <f t="shared" si="0"/>
        <v>3.3403855582890909</v>
      </c>
      <c r="E38" s="185">
        <f t="shared" si="1"/>
        <v>2.9466852687816703</v>
      </c>
      <c r="F38" s="173">
        <f t="shared" si="2"/>
        <v>2.7140758042147359</v>
      </c>
      <c r="G38" s="185">
        <f t="shared" si="3"/>
        <v>2.5581274993518628</v>
      </c>
      <c r="H38" s="173">
        <f t="shared" si="4"/>
        <v>2.445259395168069</v>
      </c>
      <c r="I38" s="185">
        <f t="shared" si="5"/>
        <v>2.3592598545442662</v>
      </c>
      <c r="J38" s="173">
        <f t="shared" si="6"/>
        <v>2.2912639842275455</v>
      </c>
      <c r="K38" s="185">
        <f t="shared" si="7"/>
        <v>2.2359816604617899</v>
      </c>
      <c r="L38" s="173">
        <f t="shared" si="8"/>
        <v>2.1900444889605222</v>
      </c>
      <c r="M38" s="185">
        <f t="shared" si="9"/>
        <v>2.1511974557044082</v>
      </c>
      <c r="N38" s="173">
        <f t="shared" si="10"/>
        <v>2.1178693970725355</v>
      </c>
      <c r="O38" s="185">
        <f t="shared" si="11"/>
        <v>2.0410708337035892</v>
      </c>
      <c r="P38" s="173">
        <f t="shared" si="12"/>
        <v>1.9585611020065579</v>
      </c>
      <c r="Q38" s="185">
        <f t="shared" si="13"/>
        <v>1.905669333878985</v>
      </c>
      <c r="R38" s="174">
        <f t="shared" si="14"/>
        <v>1.897269360932059</v>
      </c>
    </row>
    <row r="39" spans="2:18">
      <c r="B39" s="168">
        <v>29</v>
      </c>
      <c r="C39" s="165">
        <f t="shared" si="15"/>
        <v>4.1829641621552192</v>
      </c>
      <c r="D39" s="184">
        <f t="shared" si="0"/>
        <v>3.3276544986233123</v>
      </c>
      <c r="E39" s="184">
        <f t="shared" si="1"/>
        <v>2.9340298927864144</v>
      </c>
      <c r="F39" s="165">
        <f t="shared" si="2"/>
        <v>2.7013993319925858</v>
      </c>
      <c r="G39" s="184">
        <f t="shared" si="3"/>
        <v>2.545386485974837</v>
      </c>
      <c r="H39" s="165">
        <f t="shared" si="4"/>
        <v>2.4324341046549369</v>
      </c>
      <c r="I39" s="184">
        <f t="shared" si="5"/>
        <v>2.3463419225596081</v>
      </c>
      <c r="J39" s="165">
        <f t="shared" si="6"/>
        <v>2.278250849134241</v>
      </c>
      <c r="K39" s="184">
        <f t="shared" si="7"/>
        <v>2.2228738336809446</v>
      </c>
      <c r="L39" s="165">
        <f t="shared" si="8"/>
        <v>2.1768441283873079</v>
      </c>
      <c r="M39" s="184">
        <f t="shared" si="9"/>
        <v>2.137907583567749</v>
      </c>
      <c r="N39" s="165">
        <f t="shared" si="10"/>
        <v>2.1044934566899123</v>
      </c>
      <c r="O39" s="184">
        <f t="shared" si="11"/>
        <v>2.0274583013972114</v>
      </c>
      <c r="P39" s="165">
        <f t="shared" si="12"/>
        <v>1.944620351460113</v>
      </c>
      <c r="Q39" s="184">
        <f t="shared" si="13"/>
        <v>1.8914663181964859</v>
      </c>
      <c r="R39" s="166">
        <f t="shared" si="14"/>
        <v>1.8830202405593561</v>
      </c>
    </row>
    <row r="40" spans="2:18">
      <c r="B40" s="172">
        <v>30</v>
      </c>
      <c r="C40" s="173">
        <f t="shared" si="15"/>
        <v>4.1708767574426382</v>
      </c>
      <c r="D40" s="185">
        <f t="shared" si="0"/>
        <v>3.3158295010646679</v>
      </c>
      <c r="E40" s="185">
        <f t="shared" si="1"/>
        <v>2.9222771941455239</v>
      </c>
      <c r="F40" s="173">
        <f t="shared" si="2"/>
        <v>2.6896275737604016</v>
      </c>
      <c r="G40" s="185">
        <f t="shared" si="3"/>
        <v>2.5335545453615556</v>
      </c>
      <c r="H40" s="173">
        <f t="shared" si="4"/>
        <v>2.4205231886351974</v>
      </c>
      <c r="I40" s="185">
        <f t="shared" si="5"/>
        <v>2.3343439654378901</v>
      </c>
      <c r="J40" s="173">
        <f t="shared" si="6"/>
        <v>2.2661632742201698</v>
      </c>
      <c r="K40" s="185">
        <f t="shared" si="7"/>
        <v>2.2106969830116272</v>
      </c>
      <c r="L40" s="173">
        <f t="shared" si="8"/>
        <v>2.1645799172096565</v>
      </c>
      <c r="M40" s="185">
        <f t="shared" si="9"/>
        <v>2.1255587609644788</v>
      </c>
      <c r="N40" s="173">
        <f t="shared" si="10"/>
        <v>2.0920631853610248</v>
      </c>
      <c r="O40" s="185">
        <f t="shared" si="11"/>
        <v>2.0148036912809903</v>
      </c>
      <c r="P40" s="173">
        <f t="shared" si="12"/>
        <v>1.9316534748125087</v>
      </c>
      <c r="Q40" s="185">
        <f t="shared" si="13"/>
        <v>1.8782490579726772</v>
      </c>
      <c r="R40" s="174">
        <f t="shared" si="14"/>
        <v>1.8697588846187698</v>
      </c>
    </row>
    <row r="41" spans="2:18">
      <c r="B41" s="168">
        <v>40</v>
      </c>
      <c r="C41" s="165">
        <f t="shared" si="15"/>
        <v>4.0847456506161386</v>
      </c>
      <c r="D41" s="184">
        <f t="shared" si="0"/>
        <v>3.231726992881006</v>
      </c>
      <c r="E41" s="184">
        <f t="shared" si="1"/>
        <v>2.8387454062029827</v>
      </c>
      <c r="F41" s="165">
        <f t="shared" si="2"/>
        <v>2.6059749491901139</v>
      </c>
      <c r="G41" s="184">
        <f t="shared" si="3"/>
        <v>2.4494664215788768</v>
      </c>
      <c r="H41" s="165">
        <f t="shared" si="4"/>
        <v>2.3358524048651823</v>
      </c>
      <c r="I41" s="184">
        <f t="shared" si="5"/>
        <v>2.2490243264043697</v>
      </c>
      <c r="J41" s="165">
        <f t="shared" si="6"/>
        <v>2.1801704532774933</v>
      </c>
      <c r="K41" s="184">
        <f t="shared" si="7"/>
        <v>2.1240292640806171</v>
      </c>
      <c r="L41" s="165">
        <f t="shared" si="8"/>
        <v>2.0772480464953782</v>
      </c>
      <c r="M41" s="184">
        <f t="shared" si="9"/>
        <v>2.0375803295144612</v>
      </c>
      <c r="N41" s="165">
        <f t="shared" si="10"/>
        <v>2.0034593955802444</v>
      </c>
      <c r="O41" s="184">
        <f t="shared" si="11"/>
        <v>1.9244628232436494</v>
      </c>
      <c r="P41" s="165">
        <f t="shared" si="12"/>
        <v>1.8388593471242412</v>
      </c>
      <c r="Q41" s="184">
        <f t="shared" si="13"/>
        <v>1.7834576328369356</v>
      </c>
      <c r="R41" s="166">
        <f t="shared" si="14"/>
        <v>1.7746128538581059</v>
      </c>
    </row>
    <row r="42" spans="2:18">
      <c r="B42" s="172">
        <v>50</v>
      </c>
      <c r="C42" s="173">
        <f t="shared" si="15"/>
        <v>4.0343095462889984</v>
      </c>
      <c r="D42" s="185">
        <f t="shared" si="0"/>
        <v>3.1826098520920123</v>
      </c>
      <c r="E42" s="185">
        <f t="shared" si="1"/>
        <v>2.7900084202407918</v>
      </c>
      <c r="F42" s="173">
        <f t="shared" si="2"/>
        <v>2.5571791500405583</v>
      </c>
      <c r="G42" s="185">
        <f t="shared" si="3"/>
        <v>2.4004091193501873</v>
      </c>
      <c r="H42" s="173">
        <f t="shared" si="4"/>
        <v>2.2864359042486377</v>
      </c>
      <c r="I42" s="185">
        <f t="shared" si="5"/>
        <v>2.1992020891743076</v>
      </c>
      <c r="J42" s="173">
        <f t="shared" si="6"/>
        <v>2.1299227592530316</v>
      </c>
      <c r="K42" s="185">
        <f t="shared" si="7"/>
        <v>2.0733511635201971</v>
      </c>
      <c r="L42" s="173">
        <f t="shared" si="8"/>
        <v>2.0261429612452035</v>
      </c>
      <c r="M42" s="185">
        <f t="shared" si="9"/>
        <v>1.9860564725870562</v>
      </c>
      <c r="N42" s="173">
        <f t="shared" si="10"/>
        <v>1.9515276832157054</v>
      </c>
      <c r="O42" s="185">
        <f t="shared" si="11"/>
        <v>1.871383976957949</v>
      </c>
      <c r="P42" s="173">
        <f t="shared" si="12"/>
        <v>1.7841248185558589</v>
      </c>
      <c r="Q42" s="185">
        <f t="shared" si="13"/>
        <v>1.7273434962872134</v>
      </c>
      <c r="R42" s="174">
        <f t="shared" si="14"/>
        <v>1.7182507089760164</v>
      </c>
    </row>
    <row r="43" spans="2:18">
      <c r="B43" s="168">
        <v>60</v>
      </c>
      <c r="C43" s="165">
        <f t="shared" si="15"/>
        <v>4.0011913060055591</v>
      </c>
      <c r="D43" s="184">
        <f t="shared" ref="D43:D62" si="16">FINV($F$4,$D$10,B43)</f>
        <v>3.1504113106311245</v>
      </c>
      <c r="E43" s="184">
        <f t="shared" ref="E43:E62" si="17">FINV($F$4,$E$10,$B43)</f>
        <v>2.7580783156169302</v>
      </c>
      <c r="F43" s="165">
        <f t="shared" ref="F43:F62" si="18">FINV($F$4,$F$10,$B43)</f>
        <v>2.5252151020454807</v>
      </c>
      <c r="G43" s="184">
        <f t="shared" ref="G43:G62" si="19">FINV($F$4,$G$10,$B43)</f>
        <v>2.3682702350312512</v>
      </c>
      <c r="H43" s="165">
        <f t="shared" ref="H43:H62" si="20">FINV($F$4,$H$10,$B43)</f>
        <v>2.254053009925463</v>
      </c>
      <c r="I43" s="184">
        <f t="shared" ref="I43:I62" si="21">FINV($F$4,$I$10,$B43)</f>
        <v>2.166541158935626</v>
      </c>
      <c r="J43" s="165">
        <f t="shared" ref="J43:J62" si="22">FINV($F$4,$J$10,$B43)</f>
        <v>2.0969683125866103</v>
      </c>
      <c r="K43" s="184">
        <f t="shared" ref="K43:K62" si="23">FINV($F$4,$K$10,$B43)</f>
        <v>2.0400980555011525</v>
      </c>
      <c r="L43" s="165">
        <f t="shared" ref="L43:L62" si="24">FINV($F$4,$L$10,$B43)</f>
        <v>1.9925919967005123</v>
      </c>
      <c r="M43" s="184">
        <f t="shared" ref="M43:M62" si="25">FINV($F$4,$M$10,$B43)</f>
        <v>1.9522119386243024</v>
      </c>
      <c r="N43" s="165">
        <f t="shared" ref="N43:N62" si="26">FINV($F$4,$N$10,$B43)</f>
        <v>1.9173958992469347</v>
      </c>
      <c r="O43" s="184">
        <f t="shared" ref="O43:O62" si="27">FINV($F$4,$O$10,$B43)</f>
        <v>1.8364373602623503</v>
      </c>
      <c r="P43" s="165">
        <f t="shared" ref="P43:P62" si="28">FINV($F$4,$P$10,$B43)</f>
        <v>1.7479841333606263</v>
      </c>
      <c r="Q43" s="184">
        <f t="shared" ref="Q43:Q62" si="29">FINV($F$4,$Q$10,$B43)</f>
        <v>1.6901911481394376</v>
      </c>
      <c r="R43" s="166">
        <f t="shared" ref="R43:R62" si="30">FINV($F$4,$R$10,$B43)</f>
        <v>1.6809148328826815</v>
      </c>
    </row>
    <row r="44" spans="2:18">
      <c r="B44" s="172">
        <v>70</v>
      </c>
      <c r="C44" s="173">
        <f t="shared" ref="C44:C62" si="31">FINV($F$4,$C$10,B44)</f>
        <v>3.9777792894923394</v>
      </c>
      <c r="D44" s="185">
        <f t="shared" si="16"/>
        <v>3.1276756010067892</v>
      </c>
      <c r="E44" s="185">
        <f t="shared" si="17"/>
        <v>2.7355414765138706</v>
      </c>
      <c r="F44" s="173">
        <f t="shared" si="18"/>
        <v>2.5026564634612409</v>
      </c>
      <c r="G44" s="185">
        <f t="shared" si="19"/>
        <v>2.3455863256880303</v>
      </c>
      <c r="H44" s="173">
        <f t="shared" si="20"/>
        <v>2.23119241985082</v>
      </c>
      <c r="I44" s="185">
        <f t="shared" si="21"/>
        <v>2.1434780444084893</v>
      </c>
      <c r="J44" s="173">
        <f t="shared" si="22"/>
        <v>2.0736904009775978</v>
      </c>
      <c r="K44" s="185">
        <f t="shared" si="23"/>
        <v>2.0166006900235036</v>
      </c>
      <c r="L44" s="173">
        <f t="shared" si="24"/>
        <v>1.9688749480577492</v>
      </c>
      <c r="M44" s="185">
        <f t="shared" si="25"/>
        <v>1.9282776053972666</v>
      </c>
      <c r="N44" s="173">
        <f t="shared" si="26"/>
        <v>1.8932482452917423</v>
      </c>
      <c r="O44" s="185">
        <f t="shared" si="27"/>
        <v>1.8116808159692774</v>
      </c>
      <c r="P44" s="173">
        <f t="shared" si="28"/>
        <v>1.7223252252861432</v>
      </c>
      <c r="Q44" s="185">
        <f t="shared" si="29"/>
        <v>1.663758063736386</v>
      </c>
      <c r="R44" s="174">
        <f t="shared" si="30"/>
        <v>1.6543403223509281</v>
      </c>
    </row>
    <row r="45" spans="2:18">
      <c r="B45" s="168">
        <v>80</v>
      </c>
      <c r="C45" s="165">
        <f t="shared" si="31"/>
        <v>3.9603522828546218</v>
      </c>
      <c r="D45" s="184">
        <f t="shared" si="16"/>
        <v>3.110766166127501</v>
      </c>
      <c r="E45" s="184">
        <f t="shared" si="17"/>
        <v>2.7187850127643598</v>
      </c>
      <c r="F45" s="165">
        <f t="shared" si="18"/>
        <v>2.4858849378090984</v>
      </c>
      <c r="G45" s="184">
        <f t="shared" si="19"/>
        <v>2.3287205874187995</v>
      </c>
      <c r="H45" s="165">
        <f t="shared" si="20"/>
        <v>2.2141927955532275</v>
      </c>
      <c r="I45" s="184">
        <f t="shared" si="21"/>
        <v>2.126324283003302</v>
      </c>
      <c r="J45" s="165">
        <f t="shared" si="22"/>
        <v>2.0563726116259398</v>
      </c>
      <c r="K45" s="184">
        <f t="shared" si="23"/>
        <v>1.9991148057966739</v>
      </c>
      <c r="L45" s="165">
        <f t="shared" si="24"/>
        <v>1.9512203223012468</v>
      </c>
      <c r="M45" s="184">
        <f t="shared" si="25"/>
        <v>1.9104556384555287</v>
      </c>
      <c r="N45" s="165">
        <f t="shared" si="26"/>
        <v>1.8752615734860174</v>
      </c>
      <c r="O45" s="184">
        <f t="shared" si="27"/>
        <v>1.7932217894797975</v>
      </c>
      <c r="P45" s="165">
        <f t="shared" si="28"/>
        <v>1.7031600840545087</v>
      </c>
      <c r="Q45" s="184">
        <f t="shared" si="29"/>
        <v>1.6439811425542192</v>
      </c>
      <c r="R45" s="166">
        <f t="shared" si="30"/>
        <v>1.6344510252806201</v>
      </c>
    </row>
    <row r="46" spans="2:18">
      <c r="B46" s="172">
        <v>90</v>
      </c>
      <c r="C46" s="173">
        <f t="shared" si="31"/>
        <v>3.946875557978835</v>
      </c>
      <c r="D46" s="185">
        <f t="shared" si="16"/>
        <v>3.0976980352984391</v>
      </c>
      <c r="E46" s="185">
        <f t="shared" si="17"/>
        <v>2.705838087298936</v>
      </c>
      <c r="F46" s="173">
        <f t="shared" si="18"/>
        <v>2.4729270390928146</v>
      </c>
      <c r="G46" s="185">
        <f t="shared" si="19"/>
        <v>2.3156892363992698</v>
      </c>
      <c r="H46" s="173">
        <f t="shared" si="20"/>
        <v>2.2010564662299918</v>
      </c>
      <c r="I46" s="185">
        <f t="shared" si="21"/>
        <v>2.1130667034440087</v>
      </c>
      <c r="J46" s="173">
        <f t="shared" si="22"/>
        <v>2.0429856578478551</v>
      </c>
      <c r="K46" s="185">
        <f t="shared" si="23"/>
        <v>1.9855949636879693</v>
      </c>
      <c r="L46" s="173">
        <f t="shared" si="24"/>
        <v>1.9375667909481926</v>
      </c>
      <c r="M46" s="185">
        <f t="shared" si="25"/>
        <v>1.896669253603068</v>
      </c>
      <c r="N46" s="173">
        <f t="shared" si="26"/>
        <v>1.8613441687048162</v>
      </c>
      <c r="O46" s="185">
        <f t="shared" si="27"/>
        <v>1.7789272302673385</v>
      </c>
      <c r="P46" s="173">
        <f t="shared" si="28"/>
        <v>1.6882978243759732</v>
      </c>
      <c r="Q46" s="185">
        <f t="shared" si="29"/>
        <v>1.628623131053752</v>
      </c>
      <c r="R46" s="174">
        <f t="shared" si="30"/>
        <v>1.6190015441150787</v>
      </c>
    </row>
    <row r="47" spans="2:18">
      <c r="B47" s="168">
        <v>100</v>
      </c>
      <c r="C47" s="165">
        <f t="shared" si="31"/>
        <v>3.9361427790702308</v>
      </c>
      <c r="D47" s="184">
        <f t="shared" si="16"/>
        <v>3.0872958927949448</v>
      </c>
      <c r="E47" s="184">
        <f t="shared" si="17"/>
        <v>2.6955342613373929</v>
      </c>
      <c r="F47" s="165">
        <f t="shared" si="18"/>
        <v>2.462614925970291</v>
      </c>
      <c r="G47" s="184">
        <f t="shared" si="19"/>
        <v>2.3053182400038326</v>
      </c>
      <c r="H47" s="165">
        <f t="shared" si="20"/>
        <v>2.1906009404923061</v>
      </c>
      <c r="I47" s="184">
        <f t="shared" si="21"/>
        <v>2.102513294905286</v>
      </c>
      <c r="J47" s="165">
        <f t="shared" si="22"/>
        <v>2.0323275919129857</v>
      </c>
      <c r="K47" s="184">
        <f t="shared" si="23"/>
        <v>1.9748291981945263</v>
      </c>
      <c r="L47" s="165">
        <f t="shared" si="24"/>
        <v>1.9266924888188064</v>
      </c>
      <c r="M47" s="184">
        <f t="shared" si="25"/>
        <v>1.8856869148005151</v>
      </c>
      <c r="N47" s="165">
        <f t="shared" si="26"/>
        <v>1.8502551142531027</v>
      </c>
      <c r="O47" s="184">
        <f t="shared" si="27"/>
        <v>1.7675300556542588</v>
      </c>
      <c r="P47" s="165">
        <f t="shared" si="28"/>
        <v>1.6764342506593928</v>
      </c>
      <c r="Q47" s="184">
        <f t="shared" si="29"/>
        <v>1.6163496176609504</v>
      </c>
      <c r="R47" s="166">
        <f t="shared" si="30"/>
        <v>1.6066521148008777</v>
      </c>
    </row>
    <row r="48" spans="2:18">
      <c r="B48" s="172">
        <v>110</v>
      </c>
      <c r="C48" s="173">
        <f t="shared" si="31"/>
        <v>3.9273933926403046</v>
      </c>
      <c r="D48" s="185">
        <f t="shared" si="16"/>
        <v>3.0788194916172849</v>
      </c>
      <c r="E48" s="185">
        <f t="shared" si="17"/>
        <v>2.6871392340136167</v>
      </c>
      <c r="F48" s="173">
        <f t="shared" si="18"/>
        <v>2.4542133901071725</v>
      </c>
      <c r="G48" s="185">
        <f t="shared" si="19"/>
        <v>2.2968684410414353</v>
      </c>
      <c r="H48" s="173">
        <f t="shared" si="20"/>
        <v>2.1820816120159616</v>
      </c>
      <c r="I48" s="185">
        <f t="shared" si="21"/>
        <v>2.0939132860470382</v>
      </c>
      <c r="J48" s="173">
        <f t="shared" si="22"/>
        <v>2.0236411737892963</v>
      </c>
      <c r="K48" s="185">
        <f t="shared" si="23"/>
        <v>1.9660537246852359</v>
      </c>
      <c r="L48" s="173">
        <f t="shared" si="24"/>
        <v>1.9178271404560729</v>
      </c>
      <c r="M48" s="185">
        <f t="shared" si="25"/>
        <v>1.8767319841550596</v>
      </c>
      <c r="N48" s="173">
        <f t="shared" si="26"/>
        <v>1.8412115806028089</v>
      </c>
      <c r="O48" s="185">
        <f t="shared" si="27"/>
        <v>1.758230060518104</v>
      </c>
      <c r="P48" s="173">
        <f t="shared" si="28"/>
        <v>1.6667442382455295</v>
      </c>
      <c r="Q48" s="185">
        <f t="shared" si="29"/>
        <v>1.6063149404493204</v>
      </c>
      <c r="R48" s="174">
        <f t="shared" si="30"/>
        <v>1.5965534118055529</v>
      </c>
    </row>
    <row r="49" spans="2:18">
      <c r="B49" s="168">
        <v>120</v>
      </c>
      <c r="C49" s="165">
        <f t="shared" si="31"/>
        <v>3.9201243136214785</v>
      </c>
      <c r="D49" s="184">
        <f t="shared" si="16"/>
        <v>3.071779404704035</v>
      </c>
      <c r="E49" s="184">
        <f t="shared" si="17"/>
        <v>2.680167577982469</v>
      </c>
      <c r="F49" s="165">
        <f t="shared" si="18"/>
        <v>2.4472365115268069</v>
      </c>
      <c r="G49" s="184">
        <f t="shared" si="19"/>
        <v>2.2898512810465865</v>
      </c>
      <c r="H49" s="165">
        <f t="shared" si="20"/>
        <v>2.1750062526428096</v>
      </c>
      <c r="I49" s="184">
        <f t="shared" si="21"/>
        <v>2.0867702781520432</v>
      </c>
      <c r="J49" s="165">
        <f t="shared" si="22"/>
        <v>2.0164256131270424</v>
      </c>
      <c r="K49" s="184">
        <f t="shared" si="23"/>
        <v>1.9587632955915288</v>
      </c>
      <c r="L49" s="165">
        <f t="shared" si="24"/>
        <v>1.9104610647315652</v>
      </c>
      <c r="M49" s="184">
        <f t="shared" si="25"/>
        <v>1.8692904225937754</v>
      </c>
      <c r="N49" s="165">
        <f t="shared" si="26"/>
        <v>1.8336952764181249</v>
      </c>
      <c r="O49" s="184">
        <f t="shared" si="27"/>
        <v>1.7504969607616117</v>
      </c>
      <c r="P49" s="165">
        <f t="shared" si="28"/>
        <v>1.6586801445856669</v>
      </c>
      <c r="Q49" s="184">
        <f t="shared" si="29"/>
        <v>1.5979569933999582</v>
      </c>
      <c r="R49" s="166">
        <f t="shared" si="30"/>
        <v>1.5881407334709614</v>
      </c>
    </row>
    <row r="50" spans="2:18">
      <c r="B50" s="172">
        <v>130</v>
      </c>
      <c r="C50" s="173">
        <f t="shared" si="31"/>
        <v>3.9139889208789356</v>
      </c>
      <c r="D50" s="185">
        <f t="shared" si="16"/>
        <v>3.0658390938684974</v>
      </c>
      <c r="E50" s="185">
        <f t="shared" si="17"/>
        <v>2.6742856071359471</v>
      </c>
      <c r="F50" s="173">
        <f t="shared" si="18"/>
        <v>2.44135026274731</v>
      </c>
      <c r="G50" s="185">
        <f t="shared" si="19"/>
        <v>2.2839309020121306</v>
      </c>
      <c r="H50" s="173">
        <f t="shared" si="20"/>
        <v>2.1690364421360915</v>
      </c>
      <c r="I50" s="185">
        <f t="shared" si="21"/>
        <v>2.0807429283226115</v>
      </c>
      <c r="J50" s="173">
        <f t="shared" si="22"/>
        <v>2.0103364804184753</v>
      </c>
      <c r="K50" s="185">
        <f t="shared" si="23"/>
        <v>1.9526103405266282</v>
      </c>
      <c r="L50" s="173">
        <f t="shared" si="24"/>
        <v>1.9042435594631555</v>
      </c>
      <c r="M50" s="185">
        <f t="shared" si="25"/>
        <v>1.8630084424400928</v>
      </c>
      <c r="N50" s="173">
        <f t="shared" si="26"/>
        <v>1.8273493966608436</v>
      </c>
      <c r="O50" s="185">
        <f t="shared" si="27"/>
        <v>1.7439654057889782</v>
      </c>
      <c r="P50" s="173">
        <f t="shared" si="28"/>
        <v>1.6518641539145698</v>
      </c>
      <c r="Q50" s="185">
        <f t="shared" si="29"/>
        <v>1.5908874829499533</v>
      </c>
      <c r="R50" s="174">
        <f t="shared" si="30"/>
        <v>1.5810238963011884</v>
      </c>
    </row>
    <row r="51" spans="2:18">
      <c r="B51" s="168">
        <v>140</v>
      </c>
      <c r="C51" s="165">
        <f t="shared" si="31"/>
        <v>3.9087412906375363</v>
      </c>
      <c r="D51" s="184">
        <f t="shared" si="16"/>
        <v>3.0607595371196155</v>
      </c>
      <c r="E51" s="184">
        <f t="shared" si="17"/>
        <v>2.6692563731432557</v>
      </c>
      <c r="F51" s="165">
        <f t="shared" si="18"/>
        <v>2.436317463868594</v>
      </c>
      <c r="G51" s="184">
        <f t="shared" si="19"/>
        <v>2.2788688139499902</v>
      </c>
      <c r="H51" s="165">
        <f t="shared" si="20"/>
        <v>2.1639318470633695</v>
      </c>
      <c r="I51" s="184">
        <f t="shared" si="21"/>
        <v>2.0755887939310043</v>
      </c>
      <c r="J51" s="165">
        <f t="shared" si="22"/>
        <v>2.0051291000641722</v>
      </c>
      <c r="K51" s="184">
        <f t="shared" si="23"/>
        <v>1.9473479066830777</v>
      </c>
      <c r="L51" s="165">
        <f t="shared" si="24"/>
        <v>1.8989253965756649</v>
      </c>
      <c r="M51" s="184">
        <f t="shared" si="25"/>
        <v>1.8576345696141487</v>
      </c>
      <c r="N51" s="165">
        <f t="shared" si="26"/>
        <v>1.8219202667074974</v>
      </c>
      <c r="O51" s="184">
        <f t="shared" si="27"/>
        <v>1.7383754665771347</v>
      </c>
      <c r="P51" s="165">
        <f t="shared" si="28"/>
        <v>1.6460271534322013</v>
      </c>
      <c r="Q51" s="184">
        <f t="shared" si="29"/>
        <v>1.5848295171021998</v>
      </c>
      <c r="R51" s="166">
        <f t="shared" si="30"/>
        <v>1.5749245989337046</v>
      </c>
    </row>
    <row r="52" spans="2:18">
      <c r="B52" s="172">
        <v>150</v>
      </c>
      <c r="C52" s="173">
        <f t="shared" si="31"/>
        <v>3.9042017453748059</v>
      </c>
      <c r="D52" s="185">
        <f t="shared" si="16"/>
        <v>3.056366295183544</v>
      </c>
      <c r="E52" s="185">
        <f t="shared" si="17"/>
        <v>2.6649069798935017</v>
      </c>
      <c r="F52" s="173">
        <f t="shared" si="18"/>
        <v>2.4319650564685666</v>
      </c>
      <c r="G52" s="185">
        <f t="shared" si="19"/>
        <v>2.2744909959749942</v>
      </c>
      <c r="H52" s="173">
        <f t="shared" si="20"/>
        <v>2.1595170862367343</v>
      </c>
      <c r="I52" s="185">
        <f t="shared" si="21"/>
        <v>2.0711309333650529</v>
      </c>
      <c r="J52" s="173">
        <f t="shared" si="22"/>
        <v>2.0006248750195628</v>
      </c>
      <c r="K52" s="185">
        <f t="shared" si="23"/>
        <v>1.9427957056400267</v>
      </c>
      <c r="L52" s="173">
        <f t="shared" si="24"/>
        <v>1.8943245947595115</v>
      </c>
      <c r="M52" s="185">
        <f t="shared" si="25"/>
        <v>1.8529851488975702</v>
      </c>
      <c r="N52" s="173">
        <f t="shared" si="26"/>
        <v>1.8172225886639728</v>
      </c>
      <c r="O52" s="185">
        <f t="shared" si="27"/>
        <v>1.7335371621047204</v>
      </c>
      <c r="P52" s="173">
        <f t="shared" si="28"/>
        <v>1.6409722460187615</v>
      </c>
      <c r="Q52" s="185">
        <f t="shared" si="29"/>
        <v>1.5795803010559877</v>
      </c>
      <c r="R52" s="174">
        <f t="shared" si="30"/>
        <v>1.5696389739607959</v>
      </c>
    </row>
    <row r="53" spans="2:18">
      <c r="B53" s="168">
        <v>160</v>
      </c>
      <c r="C53" s="165">
        <f t="shared" si="31"/>
        <v>3.9002360293781777</v>
      </c>
      <c r="D53" s="184">
        <f t="shared" si="16"/>
        <v>3.052529079975848</v>
      </c>
      <c r="E53" s="184">
        <f t="shared" si="17"/>
        <v>2.6611083110484568</v>
      </c>
      <c r="F53" s="165">
        <f t="shared" si="18"/>
        <v>2.4281638072439726</v>
      </c>
      <c r="G53" s="184">
        <f t="shared" si="19"/>
        <v>2.2706674917480232</v>
      </c>
      <c r="H53" s="165">
        <f t="shared" si="20"/>
        <v>2.1556611775484171</v>
      </c>
      <c r="I53" s="184">
        <f t="shared" si="21"/>
        <v>2.0672371852404927</v>
      </c>
      <c r="J53" s="165">
        <f t="shared" si="22"/>
        <v>1.9966903905856572</v>
      </c>
      <c r="K53" s="184">
        <f t="shared" si="23"/>
        <v>1.9388190401109902</v>
      </c>
      <c r="L53" s="165">
        <f t="shared" si="24"/>
        <v>1.89030517105456</v>
      </c>
      <c r="M53" s="184">
        <f t="shared" si="25"/>
        <v>1.8489229242310139</v>
      </c>
      <c r="N53" s="165">
        <f t="shared" si="26"/>
        <v>1.8131178553753706</v>
      </c>
      <c r="O53" s="184">
        <f t="shared" si="27"/>
        <v>1.7293084089429449</v>
      </c>
      <c r="P53" s="165">
        <f t="shared" si="28"/>
        <v>1.6365520402426776</v>
      </c>
      <c r="Q53" s="184">
        <f t="shared" si="29"/>
        <v>1.5749878903228871</v>
      </c>
      <c r="R53" s="166">
        <f t="shared" si="30"/>
        <v>1.5650142460220913</v>
      </c>
    </row>
    <row r="54" spans="2:18">
      <c r="B54" s="172">
        <v>170</v>
      </c>
      <c r="C54" s="173">
        <f t="shared" si="31"/>
        <v>3.8967418091626342</v>
      </c>
      <c r="D54" s="185">
        <f t="shared" si="16"/>
        <v>3.0491486177816327</v>
      </c>
      <c r="E54" s="185">
        <f t="shared" si="17"/>
        <v>2.6577619984197112</v>
      </c>
      <c r="F54" s="173">
        <f t="shared" si="18"/>
        <v>2.4248152616905294</v>
      </c>
      <c r="G54" s="185">
        <f t="shared" si="19"/>
        <v>2.267299293023652</v>
      </c>
      <c r="H54" s="173">
        <f t="shared" si="20"/>
        <v>2.1522643246025712</v>
      </c>
      <c r="I54" s="185">
        <f t="shared" si="21"/>
        <v>2.0638068453289344</v>
      </c>
      <c r="J54" s="173">
        <f t="shared" si="22"/>
        <v>1.9932239762063606</v>
      </c>
      <c r="K54" s="185">
        <f t="shared" si="23"/>
        <v>1.9353152492563246</v>
      </c>
      <c r="L54" s="173">
        <f t="shared" si="24"/>
        <v>1.8867634706452616</v>
      </c>
      <c r="M54" s="185">
        <f t="shared" si="25"/>
        <v>1.8453432552982476</v>
      </c>
      <c r="N54" s="173">
        <f t="shared" si="26"/>
        <v>1.8095004568688262</v>
      </c>
      <c r="O54" s="185">
        <f t="shared" si="27"/>
        <v>1.7255808188526038</v>
      </c>
      <c r="P54" s="173">
        <f t="shared" si="28"/>
        <v>1.6326540035389523</v>
      </c>
      <c r="Q54" s="185">
        <f t="shared" si="29"/>
        <v>1.5709361835812121</v>
      </c>
      <c r="R54" s="174">
        <f t="shared" si="30"/>
        <v>1.5609336601247654</v>
      </c>
    </row>
    <row r="55" spans="2:18">
      <c r="B55" s="168">
        <v>180</v>
      </c>
      <c r="C55" s="165">
        <f t="shared" si="31"/>
        <v>3.8936397182366846</v>
      </c>
      <c r="D55" s="184">
        <f t="shared" si="16"/>
        <v>3.0461479393613544</v>
      </c>
      <c r="E55" s="184">
        <f t="shared" si="17"/>
        <v>2.6547917834976857</v>
      </c>
      <c r="F55" s="165">
        <f t="shared" si="18"/>
        <v>2.4218430962744115</v>
      </c>
      <c r="G55" s="184">
        <f t="shared" si="19"/>
        <v>2.264309644988387</v>
      </c>
      <c r="H55" s="165">
        <f t="shared" si="20"/>
        <v>2.1492491569955874</v>
      </c>
      <c r="I55" s="184">
        <f t="shared" si="21"/>
        <v>2.0607618329712016</v>
      </c>
      <c r="J55" s="165">
        <f t="shared" si="22"/>
        <v>1.9901467941717517</v>
      </c>
      <c r="K55" s="184">
        <f t="shared" si="23"/>
        <v>1.9322047185915792</v>
      </c>
      <c r="L55" s="165">
        <f t="shared" si="24"/>
        <v>1.8836190984703265</v>
      </c>
      <c r="M55" s="184">
        <f t="shared" si="25"/>
        <v>1.8421649722522937</v>
      </c>
      <c r="N55" s="165">
        <f t="shared" si="26"/>
        <v>1.8062884601412854</v>
      </c>
      <c r="O55" s="184">
        <f t="shared" si="27"/>
        <v>1.7222702676984332</v>
      </c>
      <c r="P55" s="165">
        <f t="shared" si="28"/>
        <v>1.629190737196776</v>
      </c>
      <c r="Q55" s="184">
        <f t="shared" si="29"/>
        <v>1.5673349365957088</v>
      </c>
      <c r="R55" s="166">
        <f t="shared" si="30"/>
        <v>1.5573064506739751</v>
      </c>
    </row>
    <row r="56" spans="2:18">
      <c r="B56" s="172">
        <v>190</v>
      </c>
      <c r="C56" s="173">
        <f t="shared" si="31"/>
        <v>3.8908672563416502</v>
      </c>
      <c r="D56" s="185">
        <f t="shared" si="16"/>
        <v>3.0434664491320049</v>
      </c>
      <c r="E56" s="185">
        <f t="shared" si="17"/>
        <v>2.6521376362672466</v>
      </c>
      <c r="F56" s="173">
        <f t="shared" si="18"/>
        <v>2.4191872311045692</v>
      </c>
      <c r="G56" s="185">
        <f t="shared" si="19"/>
        <v>2.2616381268392418</v>
      </c>
      <c r="H56" s="173">
        <f t="shared" si="20"/>
        <v>2.1465547661069468</v>
      </c>
      <c r="I56" s="185">
        <f t="shared" si="21"/>
        <v>2.0580406758817738</v>
      </c>
      <c r="J56" s="173">
        <f t="shared" si="22"/>
        <v>1.987396770670431</v>
      </c>
      <c r="K56" s="185">
        <f t="shared" si="23"/>
        <v>1.9294247564332934</v>
      </c>
      <c r="L56" s="173">
        <f t="shared" si="24"/>
        <v>1.8808087413091794</v>
      </c>
      <c r="M56" s="185">
        <f t="shared" si="25"/>
        <v>1.8393241443339212</v>
      </c>
      <c r="N56" s="173">
        <f t="shared" si="26"/>
        <v>1.8034173255773247</v>
      </c>
      <c r="O56" s="185">
        <f t="shared" si="27"/>
        <v>1.7193104645189816</v>
      </c>
      <c r="P56" s="173">
        <f t="shared" si="28"/>
        <v>1.6260933176289334</v>
      </c>
      <c r="Q56" s="185">
        <f t="shared" si="29"/>
        <v>1.5641129400116194</v>
      </c>
      <c r="R56" s="174">
        <f t="shared" si="30"/>
        <v>1.5540609873764186</v>
      </c>
    </row>
    <row r="57" spans="2:18">
      <c r="B57" s="168">
        <v>200</v>
      </c>
      <c r="C57" s="165">
        <f t="shared" si="31"/>
        <v>3.8883745352245995</v>
      </c>
      <c r="D57" s="184">
        <f t="shared" si="16"/>
        <v>3.0410557911690361</v>
      </c>
      <c r="E57" s="184">
        <f t="shared" si="17"/>
        <v>2.6497516564266306</v>
      </c>
      <c r="F57" s="165">
        <f t="shared" si="18"/>
        <v>2.4167997270085912</v>
      </c>
      <c r="G57" s="184">
        <f t="shared" si="19"/>
        <v>2.2592365263594241</v>
      </c>
      <c r="H57" s="165">
        <f t="shared" si="20"/>
        <v>2.144132548152065</v>
      </c>
      <c r="I57" s="184">
        <f t="shared" si="21"/>
        <v>2.0555943172327904</v>
      </c>
      <c r="J57" s="165">
        <f t="shared" si="22"/>
        <v>1.984924364881115</v>
      </c>
      <c r="K57" s="184">
        <f t="shared" si="23"/>
        <v>1.9269253243299072</v>
      </c>
      <c r="L57" s="165">
        <f t="shared" si="24"/>
        <v>1.8782818596665849</v>
      </c>
      <c r="M57" s="184">
        <f t="shared" si="25"/>
        <v>1.8367697337854438</v>
      </c>
      <c r="N57" s="165">
        <f t="shared" si="26"/>
        <v>1.8008355237371978</v>
      </c>
      <c r="O57" s="184">
        <f t="shared" si="27"/>
        <v>1.7166484632288692</v>
      </c>
      <c r="P57" s="165">
        <f t="shared" si="28"/>
        <v>1.6233066643649372</v>
      </c>
      <c r="Q57" s="184">
        <f t="shared" si="29"/>
        <v>1.5612132497660611</v>
      </c>
      <c r="R57" s="166">
        <f t="shared" si="30"/>
        <v>1.5511399825674834</v>
      </c>
    </row>
    <row r="58" spans="2:18">
      <c r="B58" s="172">
        <v>400</v>
      </c>
      <c r="C58" s="173">
        <f t="shared" si="31"/>
        <v>3.8648110435117644</v>
      </c>
      <c r="D58" s="185">
        <f t="shared" si="16"/>
        <v>3.0182807445363977</v>
      </c>
      <c r="E58" s="185">
        <f t="shared" si="17"/>
        <v>2.6272143044097422</v>
      </c>
      <c r="F58" s="173">
        <f t="shared" si="18"/>
        <v>2.3942489116572645</v>
      </c>
      <c r="G58" s="185">
        <f t="shared" si="19"/>
        <v>2.236551365558233</v>
      </c>
      <c r="H58" s="173">
        <f t="shared" si="20"/>
        <v>2.1212499821071686</v>
      </c>
      <c r="I58" s="185">
        <f t="shared" si="21"/>
        <v>2.0324799600243546</v>
      </c>
      <c r="J58" s="173">
        <f t="shared" si="22"/>
        <v>1.9615593212698492</v>
      </c>
      <c r="K58" s="185">
        <f t="shared" si="23"/>
        <v>1.9032996050631161</v>
      </c>
      <c r="L58" s="173">
        <f t="shared" si="24"/>
        <v>1.8543908324767897</v>
      </c>
      <c r="M58" s="185">
        <f t="shared" si="25"/>
        <v>1.8126120940750456</v>
      </c>
      <c r="N58" s="173">
        <f t="shared" si="26"/>
        <v>1.7764120789080451</v>
      </c>
      <c r="O58" s="185">
        <f t="shared" si="27"/>
        <v>1.6914437637956534</v>
      </c>
      <c r="P58" s="173">
        <f t="shared" si="28"/>
        <v>1.596878611966186</v>
      </c>
      <c r="Q58" s="185">
        <f t="shared" si="29"/>
        <v>1.533665779189088</v>
      </c>
      <c r="R58" s="174">
        <f t="shared" si="30"/>
        <v>1.5233803036275848</v>
      </c>
    </row>
    <row r="59" spans="2:18">
      <c r="B59" s="168">
        <v>600</v>
      </c>
      <c r="C59" s="165">
        <f t="shared" si="31"/>
        <v>3.8570034969564517</v>
      </c>
      <c r="D59" s="184">
        <f t="shared" si="16"/>
        <v>3.0107395381434401</v>
      </c>
      <c r="E59" s="184">
        <f t="shared" si="17"/>
        <v>2.6197536243887303</v>
      </c>
      <c r="F59" s="165">
        <f t="shared" si="18"/>
        <v>2.3867841447568452</v>
      </c>
      <c r="G59" s="184">
        <f t="shared" si="19"/>
        <v>2.2290416352163787</v>
      </c>
      <c r="H59" s="165">
        <f t="shared" si="20"/>
        <v>2.1136738183242212</v>
      </c>
      <c r="I59" s="184">
        <f t="shared" si="21"/>
        <v>2.0248255266039017</v>
      </c>
      <c r="J59" s="165">
        <f t="shared" si="22"/>
        <v>1.9538199967994458</v>
      </c>
      <c r="K59" s="184">
        <f t="shared" si="23"/>
        <v>1.8954717745125116</v>
      </c>
      <c r="L59" s="165">
        <f t="shared" si="24"/>
        <v>1.8464726958058977</v>
      </c>
      <c r="M59" s="184">
        <f t="shared" si="25"/>
        <v>1.8046029841393079</v>
      </c>
      <c r="N59" s="165">
        <f t="shared" si="26"/>
        <v>1.7683120522030293</v>
      </c>
      <c r="O59" s="184">
        <f t="shared" si="27"/>
        <v>1.6830752542876439</v>
      </c>
      <c r="P59" s="165">
        <f t="shared" si="28"/>
        <v>1.5880858289950055</v>
      </c>
      <c r="Q59" s="184">
        <f t="shared" si="29"/>
        <v>1.5244804173339594</v>
      </c>
      <c r="R59" s="166">
        <f t="shared" si="30"/>
        <v>1.5141200273055824</v>
      </c>
    </row>
    <row r="60" spans="2:18">
      <c r="B60" s="172">
        <v>800</v>
      </c>
      <c r="C60" s="173">
        <f t="shared" si="31"/>
        <v>3.8531086970320416</v>
      </c>
      <c r="D60" s="185">
        <f t="shared" si="16"/>
        <v>3.0069783460693031</v>
      </c>
      <c r="E60" s="185">
        <f t="shared" si="17"/>
        <v>2.6160329357593168</v>
      </c>
      <c r="F60" s="173">
        <f t="shared" si="18"/>
        <v>2.3830614862853423</v>
      </c>
      <c r="G60" s="185">
        <f t="shared" si="19"/>
        <v>2.22529645925332</v>
      </c>
      <c r="H60" s="173">
        <f t="shared" si="20"/>
        <v>2.1098953046930831</v>
      </c>
      <c r="I60" s="185">
        <f t="shared" si="21"/>
        <v>2.0210076858062314</v>
      </c>
      <c r="J60" s="173">
        <f t="shared" si="22"/>
        <v>1.9499594560083793</v>
      </c>
      <c r="K60" s="185">
        <f t="shared" si="23"/>
        <v>1.8915666709063808</v>
      </c>
      <c r="L60" s="173">
        <f t="shared" si="24"/>
        <v>1.8425220793396022</v>
      </c>
      <c r="M60" s="185">
        <f t="shared" si="25"/>
        <v>1.8006064754673252</v>
      </c>
      <c r="N60" s="173">
        <f t="shared" si="26"/>
        <v>1.7642696373174402</v>
      </c>
      <c r="O60" s="185">
        <f t="shared" si="27"/>
        <v>1.6788970289856975</v>
      </c>
      <c r="P60" s="173">
        <f t="shared" si="28"/>
        <v>1.5836922221122873</v>
      </c>
      <c r="Q60" s="185">
        <f t="shared" si="29"/>
        <v>1.5198866422543258</v>
      </c>
      <c r="R60" s="174">
        <f t="shared" si="30"/>
        <v>1.5094879545369837</v>
      </c>
    </row>
    <row r="61" spans="2:18">
      <c r="B61" s="168">
        <v>1000</v>
      </c>
      <c r="C61" s="165">
        <f t="shared" si="31"/>
        <v>3.850774492721655</v>
      </c>
      <c r="D61" s="184">
        <f t="shared" si="16"/>
        <v>3.0047246356193966</v>
      </c>
      <c r="E61" s="184">
        <f t="shared" si="17"/>
        <v>2.613803603940009</v>
      </c>
      <c r="F61" s="165">
        <f t="shared" si="18"/>
        <v>2.3808309959119214</v>
      </c>
      <c r="G61" s="184">
        <f t="shared" si="19"/>
        <v>2.2230524467196915</v>
      </c>
      <c r="H61" s="165">
        <f t="shared" si="20"/>
        <v>2.1076312505325348</v>
      </c>
      <c r="I61" s="184">
        <f t="shared" si="21"/>
        <v>2.0187199733107697</v>
      </c>
      <c r="J61" s="165">
        <f t="shared" si="22"/>
        <v>1.9476460413974408</v>
      </c>
      <c r="K61" s="184">
        <f t="shared" si="23"/>
        <v>1.8892264185482128</v>
      </c>
      <c r="L61" s="165">
        <f t="shared" si="24"/>
        <v>1.8401544029285275</v>
      </c>
      <c r="M61" s="184">
        <f t="shared" si="25"/>
        <v>1.7982111324511414</v>
      </c>
      <c r="N61" s="165">
        <f t="shared" si="26"/>
        <v>1.761846605449179</v>
      </c>
      <c r="O61" s="184">
        <f t="shared" si="27"/>
        <v>1.6763920012033018</v>
      </c>
      <c r="P61" s="165">
        <f t="shared" si="28"/>
        <v>1.5810569063516993</v>
      </c>
      <c r="Q61" s="184">
        <f t="shared" si="29"/>
        <v>1.5171299522924757</v>
      </c>
      <c r="R61" s="166">
        <f t="shared" si="30"/>
        <v>1.5067080125727048</v>
      </c>
    </row>
    <row r="62" spans="2:18" ht="13.5" thickBot="1">
      <c r="B62" s="175">
        <v>10000</v>
      </c>
      <c r="C62" s="176">
        <f t="shared" si="31"/>
        <v>3.8423886847931508</v>
      </c>
      <c r="D62" s="187">
        <f t="shared" si="16"/>
        <v>2.9966298940421439</v>
      </c>
      <c r="E62" s="187">
        <f t="shared" si="17"/>
        <v>2.6057970988273764</v>
      </c>
      <c r="F62" s="176">
        <f t="shared" si="18"/>
        <v>2.3728204637279759</v>
      </c>
      <c r="G62" s="187">
        <f t="shared" si="19"/>
        <v>2.2149931608922993</v>
      </c>
      <c r="H62" s="176">
        <f t="shared" si="20"/>
        <v>2.0994995704011981</v>
      </c>
      <c r="I62" s="187">
        <f t="shared" si="21"/>
        <v>2.0105027347652662</v>
      </c>
      <c r="J62" s="176">
        <f t="shared" si="22"/>
        <v>1.9393357607585813</v>
      </c>
      <c r="K62" s="187">
        <f t="shared" si="23"/>
        <v>1.8808188945453774</v>
      </c>
      <c r="L62" s="176">
        <f t="shared" si="24"/>
        <v>1.8316474219761401</v>
      </c>
      <c r="M62" s="187">
        <f t="shared" si="25"/>
        <v>1.7896037265739904</v>
      </c>
      <c r="N62" s="176">
        <f t="shared" si="26"/>
        <v>1.7531386064457215</v>
      </c>
      <c r="O62" s="187">
        <f t="shared" si="27"/>
        <v>1.6673856015253476</v>
      </c>
      <c r="P62" s="176">
        <f t="shared" si="28"/>
        <v>1.5715747547723824</v>
      </c>
      <c r="Q62" s="187">
        <f t="shared" si="29"/>
        <v>1.507202732917758</v>
      </c>
      <c r="R62" s="177">
        <f t="shared" si="30"/>
        <v>1.4966952985123849</v>
      </c>
    </row>
  </sheetData>
  <mergeCells count="1">
    <mergeCell ref="C9:R9"/>
  </mergeCells>
  <phoneticPr fontId="5" type="noConversion"/>
  <pageMargins left="0.78740157499999996" right="0.78740157499999996" top="0.984251969" bottom="0.984251969" header="0.4921259845" footer="0.4921259845"/>
  <headerFooter alignWithMargins="0"/>
</worksheet>
</file>

<file path=xl/worksheets/sheet9.xml><?xml version="1.0" encoding="utf-8"?>
<worksheet xmlns="http://schemas.openxmlformats.org/spreadsheetml/2006/main" xmlns:r="http://schemas.openxmlformats.org/officeDocument/2006/relationships">
  <dimension ref="A1:H33"/>
  <sheetViews>
    <sheetView workbookViewId="0"/>
  </sheetViews>
  <sheetFormatPr baseColWidth="10" defaultRowHeight="12.75"/>
  <cols>
    <col min="1" max="1" width="3" customWidth="1"/>
    <col min="2" max="2" width="21.140625" customWidth="1"/>
    <col min="3" max="3" width="17.140625" customWidth="1"/>
    <col min="4" max="4" width="19.7109375" customWidth="1"/>
    <col min="5" max="5" width="17.85546875" customWidth="1"/>
    <col min="6" max="6" width="19.140625" customWidth="1"/>
    <col min="7" max="7" width="19.7109375" customWidth="1"/>
    <col min="8" max="8" width="20.140625" customWidth="1"/>
  </cols>
  <sheetData>
    <row r="1" spans="1:8" ht="18" customHeight="1">
      <c r="B1" s="10" t="s">
        <v>8</v>
      </c>
      <c r="C1" s="11"/>
      <c r="D1" s="12" t="s">
        <v>137</v>
      </c>
      <c r="E1" s="11"/>
      <c r="F1" s="61"/>
    </row>
    <row r="2" spans="1:8" ht="18" customHeight="1">
      <c r="B2" s="10" t="s">
        <v>16</v>
      </c>
      <c r="C2" s="11"/>
      <c r="D2" s="12" t="s">
        <v>137</v>
      </c>
      <c r="E2" s="11"/>
      <c r="F2" s="61"/>
    </row>
    <row r="3" spans="1:8" ht="18" customHeight="1">
      <c r="B3" s="10" t="s">
        <v>17</v>
      </c>
      <c r="C3" s="11"/>
      <c r="D3" s="10" t="s">
        <v>18</v>
      </c>
      <c r="E3" s="11"/>
      <c r="F3" s="61"/>
    </row>
    <row r="4" spans="1:8" ht="18" customHeight="1">
      <c r="B4" s="10" t="s">
        <v>19</v>
      </c>
      <c r="C4" s="11"/>
      <c r="D4" s="606" t="s">
        <v>139</v>
      </c>
      <c r="E4" s="622"/>
      <c r="F4" s="594"/>
    </row>
    <row r="5" spans="1:8" ht="40.5" customHeight="1">
      <c r="B5" s="13" t="s">
        <v>20</v>
      </c>
      <c r="C5" s="605" t="s">
        <v>138</v>
      </c>
      <c r="D5" s="617"/>
      <c r="E5" s="617"/>
      <c r="F5" s="594"/>
    </row>
    <row r="6" spans="1:8" ht="15.75">
      <c r="B6" s="13" t="s">
        <v>174</v>
      </c>
      <c r="C6" s="640" t="s">
        <v>173</v>
      </c>
      <c r="D6" s="641"/>
      <c r="E6" s="641"/>
      <c r="F6" s="641"/>
    </row>
    <row r="7" spans="1:8" ht="13.5" thickBot="1">
      <c r="B7" s="192"/>
      <c r="C7" s="192"/>
      <c r="D7" s="192"/>
      <c r="H7" s="22"/>
    </row>
    <row r="8" spans="1:8" ht="13.5" thickBot="1">
      <c r="A8" s="200"/>
      <c r="B8" s="209" t="s">
        <v>150</v>
      </c>
      <c r="C8" s="204" t="s">
        <v>151</v>
      </c>
      <c r="D8" s="208" t="s">
        <v>152</v>
      </c>
      <c r="E8" s="263"/>
      <c r="F8" s="268" t="s">
        <v>175</v>
      </c>
      <c r="G8" s="269"/>
      <c r="H8" s="265">
        <v>0.05</v>
      </c>
    </row>
    <row r="9" spans="1:8" ht="13.5" thickBot="1">
      <c r="A9" s="200"/>
      <c r="B9" s="205">
        <v>4</v>
      </c>
      <c r="C9" s="201">
        <v>2</v>
      </c>
      <c r="D9" s="201">
        <v>2</v>
      </c>
      <c r="E9" s="263"/>
      <c r="F9" s="270" t="s">
        <v>176</v>
      </c>
      <c r="G9" s="271"/>
      <c r="H9" s="266">
        <v>2</v>
      </c>
    </row>
    <row r="10" spans="1:8" ht="13.5" thickBot="1">
      <c r="A10" s="200"/>
      <c r="B10" s="206">
        <v>2</v>
      </c>
      <c r="C10" s="202">
        <v>1</v>
      </c>
      <c r="D10" s="202">
        <v>1</v>
      </c>
      <c r="E10" s="263"/>
      <c r="F10" s="270" t="s">
        <v>177</v>
      </c>
      <c r="G10" s="271"/>
      <c r="H10" s="267">
        <v>12</v>
      </c>
    </row>
    <row r="11" spans="1:8" ht="15.75" customHeight="1" thickBot="1">
      <c r="A11" s="200"/>
      <c r="B11" s="205">
        <v>1</v>
      </c>
      <c r="C11" s="201">
        <v>4</v>
      </c>
      <c r="D11" s="201">
        <v>6</v>
      </c>
      <c r="E11" s="263"/>
      <c r="F11" s="262" t="s">
        <v>179</v>
      </c>
      <c r="G11" s="264"/>
      <c r="H11" s="261" t="s">
        <v>178</v>
      </c>
    </row>
    <row r="12" spans="1:8">
      <c r="A12" s="200"/>
      <c r="B12" s="206">
        <v>5</v>
      </c>
      <c r="C12" s="202">
        <v>7</v>
      </c>
      <c r="D12" s="202">
        <v>4</v>
      </c>
    </row>
    <row r="13" spans="1:8" ht="13.5" thickBot="1">
      <c r="A13" s="200"/>
      <c r="B13" s="207">
        <v>2</v>
      </c>
      <c r="C13" s="203">
        <v>5</v>
      </c>
      <c r="D13" s="203">
        <v>7</v>
      </c>
    </row>
    <row r="15" spans="1:8" ht="13.5" thickBot="1">
      <c r="B15" s="38" t="s">
        <v>153</v>
      </c>
      <c r="C15" s="199"/>
      <c r="D15" s="199"/>
      <c r="E15" s="199"/>
      <c r="F15" s="199"/>
      <c r="G15" s="199"/>
      <c r="H15" s="199"/>
    </row>
    <row r="16" spans="1:8" ht="13.5" thickBot="1">
      <c r="A16" s="17"/>
      <c r="B16" s="210" t="s">
        <v>154</v>
      </c>
      <c r="C16" s="219" t="s">
        <v>155</v>
      </c>
      <c r="D16" s="211" t="s">
        <v>12</v>
      </c>
      <c r="E16" s="220" t="s">
        <v>6</v>
      </c>
      <c r="F16" s="218" t="s">
        <v>156</v>
      </c>
      <c r="G16" s="199"/>
      <c r="H16" s="199"/>
    </row>
    <row r="17" spans="1:8">
      <c r="A17" s="17"/>
      <c r="B17" s="212" t="s">
        <v>150</v>
      </c>
      <c r="C17" s="245">
        <f>COUNT(B9:B13)</f>
        <v>5</v>
      </c>
      <c r="D17" s="246">
        <f>SUM(B9:B13)</f>
        <v>14</v>
      </c>
      <c r="E17" s="247">
        <f>AVERAGE(B9:B13)</f>
        <v>2.8</v>
      </c>
      <c r="F17" s="248">
        <f>VAR(B9:B13)</f>
        <v>2.6999999999999993</v>
      </c>
      <c r="G17" s="199"/>
      <c r="H17" s="199"/>
    </row>
    <row r="18" spans="1:8">
      <c r="A18" s="17"/>
      <c r="B18" s="213" t="s">
        <v>151</v>
      </c>
      <c r="C18" s="249">
        <f>COUNT(C9:C13)</f>
        <v>5</v>
      </c>
      <c r="D18" s="250">
        <f>SUM(C9:C13)</f>
        <v>19</v>
      </c>
      <c r="E18" s="251">
        <f>AVERAGE(C9:C13)</f>
        <v>3.8</v>
      </c>
      <c r="F18" s="252">
        <f>VAR(C9:C13)</f>
        <v>5.6999999999999993</v>
      </c>
      <c r="G18" s="199"/>
      <c r="H18" s="199"/>
    </row>
    <row r="19" spans="1:8" ht="13.5" thickBot="1">
      <c r="A19" s="17"/>
      <c r="B19" s="214" t="s">
        <v>152</v>
      </c>
      <c r="C19" s="253">
        <f>COUNT(D9:D13)</f>
        <v>5</v>
      </c>
      <c r="D19" s="254">
        <f>SUM(D9:D13)</f>
        <v>20</v>
      </c>
      <c r="E19" s="255">
        <f>AVERAGE(D9:D13)</f>
        <v>4</v>
      </c>
      <c r="F19" s="256">
        <f>VAR(D9:D13)</f>
        <v>6.5</v>
      </c>
      <c r="G19" s="199"/>
      <c r="H19" s="199"/>
    </row>
    <row r="20" spans="1:8">
      <c r="B20" s="199"/>
      <c r="C20" s="199"/>
      <c r="D20" s="199"/>
      <c r="E20" s="199"/>
      <c r="F20" s="199"/>
      <c r="G20" s="199"/>
      <c r="H20" s="199"/>
    </row>
    <row r="21" spans="1:8" ht="13.5" thickBot="1">
      <c r="B21" s="224" t="s">
        <v>157</v>
      </c>
      <c r="C21" s="215"/>
      <c r="D21" s="215"/>
      <c r="E21" s="215"/>
      <c r="F21" s="215"/>
      <c r="G21" s="215"/>
      <c r="H21" s="215"/>
    </row>
    <row r="22" spans="1:8" ht="39" thickBot="1">
      <c r="A22" s="17"/>
      <c r="B22" s="216" t="s">
        <v>158</v>
      </c>
      <c r="C22" s="222" t="s">
        <v>166</v>
      </c>
      <c r="D22" s="223" t="s">
        <v>159</v>
      </c>
      <c r="E22" s="217" t="s">
        <v>160</v>
      </c>
      <c r="F22" s="222" t="s">
        <v>161</v>
      </c>
      <c r="G22" s="222" t="s">
        <v>162</v>
      </c>
      <c r="H22" s="221" t="s">
        <v>163</v>
      </c>
    </row>
    <row r="23" spans="1:8">
      <c r="A23" s="17"/>
      <c r="B23" s="225" t="s">
        <v>164</v>
      </c>
      <c r="C23" s="226"/>
      <c r="D23" s="227"/>
      <c r="E23" s="228"/>
      <c r="F23" s="228"/>
      <c r="G23" s="228"/>
      <c r="H23" s="226"/>
    </row>
    <row r="24" spans="1:8">
      <c r="A24" s="17"/>
      <c r="B24" s="243" t="s">
        <v>167</v>
      </c>
      <c r="C24" s="230">
        <v>4.1333333333333258</v>
      </c>
      <c r="D24" s="231">
        <v>2</v>
      </c>
      <c r="E24" s="232">
        <v>2.0666666666666629</v>
      </c>
      <c r="F24" s="233">
        <v>0.41610738255033486</v>
      </c>
      <c r="G24" s="234">
        <v>0.66877150299557531</v>
      </c>
      <c r="H24" s="258">
        <f>FINV(0.05,D24,D25)</f>
        <v>3.8852938347033836</v>
      </c>
    </row>
    <row r="25" spans="1:8" ht="13.5" thickBot="1">
      <c r="A25" s="17"/>
      <c r="B25" s="244" t="s">
        <v>168</v>
      </c>
      <c r="C25" s="235">
        <v>59.6</v>
      </c>
      <c r="D25" s="236">
        <v>12</v>
      </c>
      <c r="E25" s="237">
        <v>4.9666666666666659</v>
      </c>
      <c r="F25" s="238"/>
      <c r="G25" s="238"/>
      <c r="H25" s="257" t="s">
        <v>508</v>
      </c>
    </row>
    <row r="26" spans="1:8" ht="13.5" thickBot="1">
      <c r="A26" s="17"/>
      <c r="B26" s="229" t="s">
        <v>165</v>
      </c>
      <c r="C26" s="239">
        <v>63.73333333333332</v>
      </c>
      <c r="D26" s="240">
        <v>14</v>
      </c>
      <c r="E26" s="241"/>
      <c r="F26" s="239"/>
      <c r="G26" s="239"/>
      <c r="H26" s="242"/>
    </row>
    <row r="29" spans="1:8">
      <c r="B29" s="38" t="s">
        <v>60</v>
      </c>
    </row>
    <row r="30" spans="1:8">
      <c r="B30" s="199" t="s">
        <v>170</v>
      </c>
    </row>
    <row r="32" spans="1:8">
      <c r="B32" s="38" t="s">
        <v>9</v>
      </c>
    </row>
    <row r="33" spans="2:3">
      <c r="B33" s="639" t="str">
        <f>IF(F24&gt;H24,"Nullhypothese abgelehnt","Nullhypothese angenommen")</f>
        <v>Nullhypothese angenommen</v>
      </c>
      <c r="C33" s="639"/>
    </row>
  </sheetData>
  <mergeCells count="4">
    <mergeCell ref="D4:F4"/>
    <mergeCell ref="C5:F5"/>
    <mergeCell ref="B33:C33"/>
    <mergeCell ref="C6:F6"/>
  </mergeCells>
  <phoneticPr fontId="5" type="noConversion"/>
  <hyperlinks>
    <hyperlink ref="C6:E6" location="'F-Tabelle für Fkrit'!A1" display="F-Tabelle zur Berechnung von Fkrit"/>
  </hyperlinks>
  <pageMargins left="0.78740157499999996" right="0.78740157499999996" top="0.984251969" bottom="0.984251969" header="0.4921259845" footer="0.4921259845"/>
  <headerFooter alignWithMargins="0"/>
</worksheet>
</file>

<file path=xl/worksheets/sheet10.xml><?xml version="1.0" encoding="utf-8"?>
<worksheet xmlns="http://schemas.openxmlformats.org/spreadsheetml/2006/main" xmlns:r="http://schemas.openxmlformats.org/officeDocument/2006/relationships">
  <dimension ref="A1:I57"/>
  <sheetViews>
    <sheetView workbookViewId="0"/>
  </sheetViews>
  <sheetFormatPr baseColWidth="10" defaultRowHeight="12.75"/>
  <cols>
    <col min="1" max="1" width="4.42578125" customWidth="1"/>
    <col min="2" max="2" width="24.7109375" customWidth="1"/>
    <col min="3" max="3" width="14.5703125" customWidth="1"/>
    <col min="4" max="4" width="15" customWidth="1"/>
    <col min="6" max="6" width="25.7109375" customWidth="1"/>
    <col min="7" max="7" width="15.5703125" customWidth="1"/>
    <col min="8" max="8" width="14.7109375" customWidth="1"/>
  </cols>
  <sheetData>
    <row r="1" spans="1:9" ht="18" customHeight="1">
      <c r="B1" s="62" t="s">
        <v>8</v>
      </c>
      <c r="C1" s="445"/>
      <c r="D1" s="446" t="s">
        <v>282</v>
      </c>
      <c r="E1" s="447"/>
      <c r="F1" s="447"/>
      <c r="G1" s="447"/>
      <c r="H1" s="447"/>
      <c r="I1" s="189"/>
    </row>
    <row r="2" spans="1:9" ht="18" customHeight="1">
      <c r="B2" s="62" t="s">
        <v>16</v>
      </c>
      <c r="C2" s="445"/>
      <c r="D2" s="446" t="s">
        <v>282</v>
      </c>
      <c r="E2" s="447"/>
      <c r="F2" s="447"/>
      <c r="G2" s="447"/>
      <c r="H2" s="447"/>
      <c r="I2" s="189"/>
    </row>
    <row r="3" spans="1:9" ht="18" customHeight="1">
      <c r="B3" s="62" t="s">
        <v>17</v>
      </c>
      <c r="C3" s="445"/>
      <c r="D3" s="62" t="s">
        <v>18</v>
      </c>
      <c r="E3" s="447"/>
      <c r="F3" s="447"/>
      <c r="G3" s="447"/>
      <c r="H3" s="447"/>
      <c r="I3" s="189"/>
    </row>
    <row r="4" spans="1:9" ht="18" customHeight="1">
      <c r="B4" s="62" t="s">
        <v>19</v>
      </c>
      <c r="C4" s="445"/>
      <c r="D4" s="633" t="s">
        <v>284</v>
      </c>
      <c r="E4" s="634"/>
      <c r="F4" s="634"/>
      <c r="G4" s="634"/>
      <c r="H4" s="634"/>
      <c r="I4" s="144"/>
    </row>
    <row r="5" spans="1:9" ht="44.25" customHeight="1">
      <c r="B5" s="13" t="s">
        <v>1</v>
      </c>
      <c r="C5" s="11"/>
      <c r="D5" s="385"/>
      <c r="E5" s="289"/>
      <c r="F5" s="289"/>
      <c r="G5" s="289"/>
      <c r="H5" s="289"/>
      <c r="I5" s="144"/>
    </row>
    <row r="6" spans="1:9" ht="18" customHeight="1">
      <c r="B6" s="13" t="s">
        <v>20</v>
      </c>
      <c r="C6" s="605" t="s">
        <v>283</v>
      </c>
      <c r="D6" s="594"/>
      <c r="E6" s="594"/>
      <c r="F6" s="594"/>
      <c r="G6" s="594"/>
      <c r="H6" s="594"/>
      <c r="I6" s="144"/>
    </row>
    <row r="8" spans="1:9" ht="13.5" thickBot="1">
      <c r="G8" s="22"/>
      <c r="H8" s="22"/>
    </row>
    <row r="9" spans="1:9" ht="31.5" customHeight="1" thickBot="1">
      <c r="B9" s="17"/>
      <c r="C9" s="411" t="s">
        <v>288</v>
      </c>
      <c r="D9" s="412" t="s">
        <v>289</v>
      </c>
      <c r="F9" s="75"/>
      <c r="G9" s="418" t="s">
        <v>288</v>
      </c>
      <c r="H9" s="412" t="s">
        <v>289</v>
      </c>
    </row>
    <row r="10" spans="1:9" ht="13.5" thickBot="1">
      <c r="B10" s="75"/>
      <c r="C10" s="414" t="s">
        <v>286</v>
      </c>
      <c r="D10" s="191" t="s">
        <v>287</v>
      </c>
      <c r="F10" s="419" t="s">
        <v>285</v>
      </c>
      <c r="G10" s="423" t="s">
        <v>286</v>
      </c>
      <c r="H10" s="415" t="s">
        <v>287</v>
      </c>
    </row>
    <row r="11" spans="1:9">
      <c r="A11" s="17"/>
      <c r="B11" s="403">
        <v>38353</v>
      </c>
      <c r="C11" s="404">
        <v>89</v>
      </c>
      <c r="D11" s="405">
        <v>0</v>
      </c>
      <c r="F11" s="420">
        <v>38718</v>
      </c>
      <c r="G11" s="404">
        <v>236</v>
      </c>
      <c r="H11" s="416">
        <v>6</v>
      </c>
    </row>
    <row r="12" spans="1:9">
      <c r="A12" s="17"/>
      <c r="B12" s="406">
        <v>38384</v>
      </c>
      <c r="C12" s="407">
        <v>65</v>
      </c>
      <c r="D12" s="407">
        <v>4</v>
      </c>
      <c r="F12" s="421">
        <v>38749</v>
      </c>
      <c r="G12" s="407">
        <v>1221</v>
      </c>
      <c r="H12" s="417">
        <v>17</v>
      </c>
    </row>
    <row r="13" spans="1:9">
      <c r="A13" s="17"/>
      <c r="B13" s="403">
        <v>38412</v>
      </c>
      <c r="C13" s="405">
        <v>198</v>
      </c>
      <c r="D13" s="405">
        <v>65</v>
      </c>
      <c r="F13" s="420">
        <v>38777</v>
      </c>
      <c r="G13" s="405">
        <v>1563</v>
      </c>
      <c r="H13" s="416">
        <v>456</v>
      </c>
    </row>
    <row r="14" spans="1:9">
      <c r="A14" s="17"/>
      <c r="B14" s="406">
        <v>38443</v>
      </c>
      <c r="C14" s="407">
        <v>358</v>
      </c>
      <c r="D14" s="407">
        <v>38</v>
      </c>
      <c r="F14" s="421">
        <v>38808</v>
      </c>
      <c r="G14" s="407">
        <v>2682</v>
      </c>
      <c r="H14" s="417">
        <v>544</v>
      </c>
    </row>
    <row r="15" spans="1:9">
      <c r="A15" s="17"/>
      <c r="B15" s="403">
        <v>38473</v>
      </c>
      <c r="C15" s="405">
        <v>287</v>
      </c>
      <c r="D15" s="405">
        <v>48</v>
      </c>
      <c r="F15" s="420">
        <v>38838</v>
      </c>
      <c r="G15" s="405">
        <v>4569</v>
      </c>
      <c r="H15" s="416">
        <v>349</v>
      </c>
    </row>
    <row r="16" spans="1:9">
      <c r="A16" s="17"/>
      <c r="B16" s="406">
        <v>38504</v>
      </c>
      <c r="C16" s="407">
        <v>896</v>
      </c>
      <c r="D16" s="407">
        <v>25</v>
      </c>
      <c r="F16" s="421">
        <v>38869</v>
      </c>
      <c r="G16" s="407">
        <v>6848</v>
      </c>
      <c r="H16" s="417">
        <v>854</v>
      </c>
    </row>
    <row r="17" spans="1:8">
      <c r="A17" s="17"/>
      <c r="B17" s="403">
        <v>38534</v>
      </c>
      <c r="C17" s="405">
        <v>965</v>
      </c>
      <c r="D17" s="405">
        <v>89</v>
      </c>
      <c r="F17" s="420">
        <v>38899</v>
      </c>
      <c r="G17" s="405">
        <v>8463</v>
      </c>
      <c r="H17" s="416">
        <v>427</v>
      </c>
    </row>
    <row r="18" spans="1:8">
      <c r="A18" s="17"/>
      <c r="B18" s="406">
        <v>38565</v>
      </c>
      <c r="C18" s="407">
        <v>735</v>
      </c>
      <c r="D18" s="407">
        <v>198</v>
      </c>
      <c r="F18" s="421">
        <v>38930</v>
      </c>
      <c r="G18" s="407">
        <v>10157</v>
      </c>
      <c r="H18" s="417">
        <v>337</v>
      </c>
    </row>
    <row r="19" spans="1:8">
      <c r="A19" s="17"/>
      <c r="B19" s="403">
        <v>38596</v>
      </c>
      <c r="C19" s="405">
        <v>1398</v>
      </c>
      <c r="D19" s="405">
        <v>376</v>
      </c>
      <c r="F19" s="420">
        <v>38961</v>
      </c>
      <c r="G19" s="405">
        <v>11837</v>
      </c>
      <c r="H19" s="416">
        <v>899</v>
      </c>
    </row>
    <row r="20" spans="1:8">
      <c r="A20" s="17"/>
      <c r="B20" s="406">
        <v>38626</v>
      </c>
      <c r="C20" s="407">
        <v>653</v>
      </c>
      <c r="D20" s="407">
        <v>234</v>
      </c>
      <c r="F20" s="421">
        <v>38991</v>
      </c>
      <c r="G20" s="407">
        <v>12987</v>
      </c>
      <c r="H20" s="417">
        <v>1011</v>
      </c>
    </row>
    <row r="21" spans="1:8">
      <c r="A21" s="17"/>
      <c r="B21" s="403">
        <v>38657</v>
      </c>
      <c r="C21" s="405">
        <v>498</v>
      </c>
      <c r="D21" s="405">
        <v>76</v>
      </c>
      <c r="F21" s="420">
        <v>39022</v>
      </c>
      <c r="G21" s="405">
        <v>13739</v>
      </c>
      <c r="H21" s="416">
        <v>720</v>
      </c>
    </row>
    <row r="22" spans="1:8" ht="13.5" thickBot="1">
      <c r="A22" s="17"/>
      <c r="B22" s="413">
        <v>38687</v>
      </c>
      <c r="C22" s="409">
        <v>1673</v>
      </c>
      <c r="D22" s="409">
        <v>456</v>
      </c>
      <c r="F22" s="413">
        <v>39052</v>
      </c>
      <c r="G22" s="409">
        <v>14376</v>
      </c>
      <c r="H22" s="409">
        <v>1069</v>
      </c>
    </row>
    <row r="23" spans="1:8" ht="16.5" customHeight="1" thickBot="1">
      <c r="A23" s="17"/>
      <c r="B23" s="429" t="s">
        <v>290</v>
      </c>
      <c r="C23" s="644">
        <f>CORREL(C11:C22,D11:D22)</f>
        <v>0.85629167444072396</v>
      </c>
      <c r="D23" s="645"/>
      <c r="E23" s="26"/>
      <c r="F23" s="429" t="s">
        <v>290</v>
      </c>
      <c r="G23" s="644">
        <f>CORREL(G11:G22,H11:H22)</f>
        <v>0.78667109831217386</v>
      </c>
      <c r="H23" s="645"/>
    </row>
    <row r="24" spans="1:8" ht="18.75" customHeight="1" thickBot="1">
      <c r="A24" s="17"/>
      <c r="B24" s="428" t="s">
        <v>291</v>
      </c>
      <c r="C24" s="646">
        <f>FISHER(C23)</f>
        <v>1.2792751623416674</v>
      </c>
      <c r="D24" s="647"/>
      <c r="E24" s="26"/>
      <c r="F24" s="428" t="s">
        <v>291</v>
      </c>
      <c r="G24" s="646">
        <f>FISHER(G23)</f>
        <v>1.0626371658303713</v>
      </c>
      <c r="H24" s="647"/>
    </row>
    <row r="25" spans="1:8">
      <c r="A25" s="1"/>
      <c r="B25" s="426" t="s">
        <v>512</v>
      </c>
      <c r="D25" s="425"/>
      <c r="E25" s="5"/>
      <c r="F25" s="427" t="s">
        <v>513</v>
      </c>
      <c r="G25" s="425"/>
      <c r="H25" s="425"/>
    </row>
    <row r="26" spans="1:8" ht="13.5" thickBot="1"/>
    <row r="27" spans="1:8" ht="26.25" thickBot="1">
      <c r="C27" s="411" t="s">
        <v>288</v>
      </c>
      <c r="D27" s="412" t="s">
        <v>289</v>
      </c>
      <c r="G27" s="411" t="s">
        <v>288</v>
      </c>
      <c r="H27" s="412" t="s">
        <v>289</v>
      </c>
    </row>
    <row r="28" spans="1:8" ht="13.5" thickBot="1">
      <c r="B28" s="75"/>
      <c r="C28" s="414" t="s">
        <v>286</v>
      </c>
      <c r="D28" s="191" t="s">
        <v>287</v>
      </c>
      <c r="F28" s="22"/>
      <c r="G28" s="422" t="s">
        <v>286</v>
      </c>
      <c r="H28" s="191" t="s">
        <v>287</v>
      </c>
    </row>
    <row r="29" spans="1:8">
      <c r="A29" s="17"/>
      <c r="B29" s="403">
        <v>39083</v>
      </c>
      <c r="C29" s="404">
        <v>15739</v>
      </c>
      <c r="D29" s="405">
        <v>1070</v>
      </c>
      <c r="E29" s="24"/>
      <c r="F29" s="403">
        <v>39448</v>
      </c>
      <c r="G29" s="404">
        <v>22786</v>
      </c>
      <c r="H29" s="405">
        <v>1421</v>
      </c>
    </row>
    <row r="30" spans="1:8">
      <c r="A30" s="17"/>
      <c r="B30" s="406">
        <v>39114</v>
      </c>
      <c r="C30" s="407">
        <v>16123</v>
      </c>
      <c r="D30" s="407">
        <v>967</v>
      </c>
      <c r="E30" s="24"/>
      <c r="F30" s="406">
        <v>39479</v>
      </c>
      <c r="G30" s="407">
        <v>23784</v>
      </c>
      <c r="H30" s="407">
        <v>1508</v>
      </c>
    </row>
    <row r="31" spans="1:8">
      <c r="A31" s="17"/>
      <c r="B31" s="403">
        <v>39142</v>
      </c>
      <c r="C31" s="405">
        <v>16548</v>
      </c>
      <c r="D31" s="405">
        <v>1401</v>
      </c>
      <c r="E31" s="24"/>
      <c r="F31" s="403">
        <v>39508</v>
      </c>
      <c r="G31" s="405">
        <v>24574</v>
      </c>
      <c r="H31" s="405">
        <v>1876</v>
      </c>
    </row>
    <row r="32" spans="1:8">
      <c r="A32" s="17"/>
      <c r="B32" s="406">
        <v>39173</v>
      </c>
      <c r="C32" s="407">
        <v>17352</v>
      </c>
      <c r="D32" s="407">
        <v>1076</v>
      </c>
      <c r="E32" s="24"/>
      <c r="F32" s="406">
        <v>39539</v>
      </c>
      <c r="G32" s="407">
        <v>25111</v>
      </c>
      <c r="H32" s="407">
        <v>1948</v>
      </c>
    </row>
    <row r="33" spans="1:8">
      <c r="A33" s="17"/>
      <c r="B33" s="403">
        <v>39203</v>
      </c>
      <c r="C33" s="405">
        <v>17986</v>
      </c>
      <c r="D33" s="405">
        <v>1563</v>
      </c>
      <c r="E33" s="24"/>
      <c r="F33" s="403">
        <v>39569</v>
      </c>
      <c r="G33" s="405">
        <v>25789</v>
      </c>
      <c r="H33" s="405">
        <v>2094</v>
      </c>
    </row>
    <row r="34" spans="1:8">
      <c r="A34" s="17"/>
      <c r="B34" s="406">
        <v>39234</v>
      </c>
      <c r="C34" s="407">
        <v>18234</v>
      </c>
      <c r="D34" s="407">
        <v>1485</v>
      </c>
      <c r="E34" s="24"/>
      <c r="F34" s="406">
        <v>39600</v>
      </c>
      <c r="G34" s="407">
        <v>26948</v>
      </c>
      <c r="H34" s="407">
        <v>2134</v>
      </c>
    </row>
    <row r="35" spans="1:8">
      <c r="A35" s="17"/>
      <c r="B35" s="403">
        <v>39264</v>
      </c>
      <c r="C35" s="405">
        <v>18769</v>
      </c>
      <c r="D35" s="405">
        <v>1367</v>
      </c>
      <c r="E35" s="24"/>
      <c r="F35" s="403">
        <v>39630</v>
      </c>
      <c r="G35" s="405">
        <v>15635</v>
      </c>
      <c r="H35" s="405">
        <v>1673</v>
      </c>
    </row>
    <row r="36" spans="1:8">
      <c r="A36" s="17"/>
      <c r="B36" s="406">
        <v>39295</v>
      </c>
      <c r="C36" s="407">
        <v>19736</v>
      </c>
      <c r="D36" s="407">
        <v>1138</v>
      </c>
      <c r="E36" s="24"/>
      <c r="F36" s="406">
        <v>39661</v>
      </c>
      <c r="G36" s="407">
        <v>10157</v>
      </c>
      <c r="H36" s="407">
        <v>337</v>
      </c>
    </row>
    <row r="37" spans="1:8">
      <c r="A37" s="17"/>
      <c r="B37" s="403">
        <v>39326</v>
      </c>
      <c r="C37" s="405">
        <v>20333</v>
      </c>
      <c r="D37" s="405">
        <v>1352</v>
      </c>
      <c r="E37" s="24"/>
      <c r="F37" s="403">
        <v>39692</v>
      </c>
      <c r="G37" s="405">
        <v>11837</v>
      </c>
      <c r="H37" s="405">
        <v>899</v>
      </c>
    </row>
    <row r="38" spans="1:8">
      <c r="A38" s="17"/>
      <c r="B38" s="406">
        <v>39356</v>
      </c>
      <c r="C38" s="407">
        <v>20987</v>
      </c>
      <c r="D38" s="407">
        <v>1343</v>
      </c>
      <c r="E38" s="24"/>
      <c r="F38" s="406">
        <v>39722</v>
      </c>
      <c r="G38" s="407">
        <v>12987</v>
      </c>
      <c r="H38" s="407">
        <v>1011</v>
      </c>
    </row>
    <row r="39" spans="1:8">
      <c r="A39" s="17"/>
      <c r="B39" s="403">
        <v>39387</v>
      </c>
      <c r="C39" s="405">
        <v>21323</v>
      </c>
      <c r="D39" s="405">
        <v>1430</v>
      </c>
      <c r="E39" s="24"/>
      <c r="F39" s="403">
        <v>39753</v>
      </c>
      <c r="G39" s="405">
        <v>13739</v>
      </c>
      <c r="H39" s="405">
        <v>720</v>
      </c>
    </row>
    <row r="40" spans="1:8" ht="13.5" thickBot="1">
      <c r="A40" s="17"/>
      <c r="B40" s="413">
        <v>39417</v>
      </c>
      <c r="C40" s="409">
        <v>21999</v>
      </c>
      <c r="D40" s="409">
        <v>1375</v>
      </c>
      <c r="E40" s="24"/>
      <c r="F40" s="413">
        <v>39783</v>
      </c>
      <c r="G40" s="409">
        <v>14376</v>
      </c>
      <c r="H40" s="409">
        <v>1069</v>
      </c>
    </row>
    <row r="41" spans="1:8" ht="18" customHeight="1" thickBot="1">
      <c r="A41" s="17"/>
      <c r="B41" s="429" t="s">
        <v>290</v>
      </c>
      <c r="C41" s="644">
        <f>CORREL(C29:C40,D29:D40)</f>
        <v>0.44987926016960583</v>
      </c>
      <c r="D41" s="645"/>
      <c r="E41" s="24"/>
      <c r="F41" s="429" t="s">
        <v>290</v>
      </c>
      <c r="G41" s="644">
        <f>CORREL(G29:G40,H29:H40)</f>
        <v>0.90305595003747119</v>
      </c>
      <c r="H41" s="645"/>
    </row>
    <row r="42" spans="1:8" ht="21" customHeight="1" thickBot="1">
      <c r="A42" s="17"/>
      <c r="B42" s="428" t="s">
        <v>291</v>
      </c>
      <c r="C42" s="646">
        <f>FISHER(C41)</f>
        <v>0.48454889100033888</v>
      </c>
      <c r="D42" s="647"/>
      <c r="E42" s="24"/>
      <c r="F42" s="428" t="s">
        <v>291</v>
      </c>
      <c r="G42" s="646">
        <f>FISHER(G41)</f>
        <v>1.488541130125931</v>
      </c>
      <c r="H42" s="646"/>
    </row>
    <row r="43" spans="1:8">
      <c r="B43" s="129" t="s">
        <v>509</v>
      </c>
      <c r="F43" s="129" t="s">
        <v>510</v>
      </c>
    </row>
    <row r="45" spans="1:8" ht="13.5" thickBot="1"/>
    <row r="46" spans="1:8" ht="13.5" thickBot="1">
      <c r="A46" s="17"/>
      <c r="B46" s="642" t="s">
        <v>293</v>
      </c>
      <c r="C46" s="608"/>
      <c r="D46" s="433"/>
      <c r="E46" s="144"/>
      <c r="F46" s="144"/>
      <c r="G46" s="144"/>
      <c r="H46" s="144"/>
    </row>
    <row r="47" spans="1:8">
      <c r="A47" s="17"/>
      <c r="B47" s="430" t="s">
        <v>292</v>
      </c>
      <c r="C47" s="431">
        <f>C24</f>
        <v>1.2792751623416674</v>
      </c>
      <c r="D47" s="434"/>
      <c r="E47" s="144"/>
      <c r="F47" s="144"/>
      <c r="G47" s="144"/>
      <c r="H47" s="144"/>
    </row>
    <row r="48" spans="1:8">
      <c r="A48" s="17"/>
      <c r="B48" s="436" t="s">
        <v>556</v>
      </c>
      <c r="C48" s="437">
        <f>G24</f>
        <v>1.0626371658303713</v>
      </c>
      <c r="D48" s="435"/>
    </row>
    <row r="49" spans="1:8">
      <c r="A49" s="17"/>
      <c r="B49" s="430" t="s">
        <v>555</v>
      </c>
      <c r="C49" s="432">
        <f>C42</f>
        <v>0.48454889100033888</v>
      </c>
      <c r="D49" s="435"/>
    </row>
    <row r="50" spans="1:8" ht="13.5" thickBot="1">
      <c r="A50" s="17"/>
      <c r="B50" s="438" t="s">
        <v>554</v>
      </c>
      <c r="C50" s="439">
        <f>G42</f>
        <v>1.488541130125931</v>
      </c>
      <c r="D50" s="435"/>
    </row>
    <row r="51" spans="1:8" ht="15.75" thickBot="1">
      <c r="A51" s="17"/>
      <c r="B51" s="440" t="s">
        <v>6</v>
      </c>
      <c r="C51" s="441">
        <f>AVERAGE(C47:C50)</f>
        <v>1.0787505873245773</v>
      </c>
      <c r="D51" s="435"/>
    </row>
    <row r="53" spans="1:8" ht="15">
      <c r="A53" s="17"/>
      <c r="B53" s="442" t="s">
        <v>290</v>
      </c>
      <c r="C53" s="443">
        <f>FISHERINV(C51)</f>
        <v>0.79273531150815624</v>
      </c>
    </row>
    <row r="54" spans="1:8" ht="13.5" thickBot="1">
      <c r="A54" s="17"/>
      <c r="B54" s="444" t="s">
        <v>511</v>
      </c>
      <c r="C54" s="22"/>
      <c r="D54" s="53"/>
    </row>
    <row r="56" spans="1:8">
      <c r="B56" s="38" t="s">
        <v>60</v>
      </c>
    </row>
    <row r="57" spans="1:8" ht="67.5" customHeight="1">
      <c r="B57" s="643" t="s">
        <v>294</v>
      </c>
      <c r="C57" s="643"/>
      <c r="D57" s="643"/>
      <c r="E57" s="643"/>
      <c r="F57" s="643"/>
      <c r="G57" s="643"/>
      <c r="H57" s="643"/>
    </row>
  </sheetData>
  <mergeCells count="12">
    <mergeCell ref="D4:H4"/>
    <mergeCell ref="C6:H6"/>
    <mergeCell ref="B46:C46"/>
    <mergeCell ref="B57:H57"/>
    <mergeCell ref="G23:H23"/>
    <mergeCell ref="C23:D23"/>
    <mergeCell ref="C24:D24"/>
    <mergeCell ref="G24:H24"/>
    <mergeCell ref="C42:D42"/>
    <mergeCell ref="G42:H42"/>
    <mergeCell ref="C41:D41"/>
    <mergeCell ref="G41:H41"/>
  </mergeCells>
  <phoneticPr fontId="5" type="noConversion"/>
  <pageMargins left="0.78740157499999996" right="0.78740157499999996" top="0.984251969" bottom="0.984251969" header="0.4921259845" footer="0.4921259845"/>
  <pageSetup paperSize="9" orientation="portrait" verticalDpi="0" r:id="rId1"/>
  <headerFooter alignWithMargins="0"/>
  <legacyDrawing r:id="rId2"/>
  <oleObjects>
    <oleObject progId="Equation.3" shapeId="20481" r:id="rId3"/>
  </oleObjects>
</worksheet>
</file>

<file path=xl/worksheets/sheet11.xml><?xml version="1.0" encoding="utf-8"?>
<worksheet xmlns="http://schemas.openxmlformats.org/spreadsheetml/2006/main" xmlns:r="http://schemas.openxmlformats.org/officeDocument/2006/relationships">
  <dimension ref="A1:H57"/>
  <sheetViews>
    <sheetView workbookViewId="0"/>
  </sheetViews>
  <sheetFormatPr baseColWidth="10" defaultRowHeight="12.75"/>
  <cols>
    <col min="1" max="1" width="4.28515625" customWidth="1"/>
    <col min="2" max="2" width="25.28515625" customWidth="1"/>
    <col min="3" max="3" width="14" customWidth="1"/>
    <col min="4" max="4" width="15.140625" customWidth="1"/>
    <col min="5" max="5" width="14.85546875" customWidth="1"/>
    <col min="6" max="6" width="24.5703125" customWidth="1"/>
    <col min="7" max="7" width="13.42578125" customWidth="1"/>
    <col min="8" max="8" width="13.7109375" customWidth="1"/>
  </cols>
  <sheetData>
    <row r="1" spans="1:8" ht="18" customHeight="1">
      <c r="B1" s="62" t="s">
        <v>8</v>
      </c>
      <c r="C1" s="445"/>
      <c r="D1" s="446" t="s">
        <v>295</v>
      </c>
      <c r="E1" s="447"/>
      <c r="F1" s="447"/>
      <c r="G1" s="447"/>
      <c r="H1" s="447"/>
    </row>
    <row r="2" spans="1:8" ht="18" customHeight="1">
      <c r="B2" s="62" t="s">
        <v>16</v>
      </c>
      <c r="C2" s="445"/>
      <c r="D2" s="446" t="s">
        <v>295</v>
      </c>
      <c r="E2" s="447"/>
      <c r="F2" s="447"/>
      <c r="G2" s="447"/>
      <c r="H2" s="447"/>
    </row>
    <row r="3" spans="1:8" ht="18" customHeight="1">
      <c r="B3" s="62" t="s">
        <v>17</v>
      </c>
      <c r="C3" s="445"/>
      <c r="D3" s="62" t="s">
        <v>18</v>
      </c>
      <c r="E3" s="447"/>
      <c r="F3" s="447"/>
      <c r="G3" s="447"/>
      <c r="H3" s="447"/>
    </row>
    <row r="4" spans="1:8" ht="18" customHeight="1">
      <c r="B4" s="62" t="s">
        <v>19</v>
      </c>
      <c r="C4" s="445"/>
      <c r="D4" s="633" t="s">
        <v>297</v>
      </c>
      <c r="E4" s="634"/>
      <c r="F4" s="634"/>
      <c r="G4" s="634"/>
      <c r="H4" s="634"/>
    </row>
    <row r="5" spans="1:8" ht="41.25" customHeight="1">
      <c r="B5" s="13" t="s">
        <v>1</v>
      </c>
      <c r="C5" s="11"/>
      <c r="D5" s="385"/>
      <c r="E5" s="289"/>
      <c r="F5" s="289"/>
      <c r="G5" s="289"/>
      <c r="H5" s="289"/>
    </row>
    <row r="6" spans="1:8" ht="18" customHeight="1">
      <c r="B6" s="13" t="s">
        <v>20</v>
      </c>
      <c r="C6" s="605" t="s">
        <v>296</v>
      </c>
      <c r="D6" s="594"/>
      <c r="E6" s="594"/>
      <c r="F6" s="594"/>
      <c r="G6" s="594"/>
      <c r="H6" s="594"/>
    </row>
    <row r="8" spans="1:8" ht="13.5" thickBot="1"/>
    <row r="9" spans="1:8" ht="26.25" thickBot="1">
      <c r="B9" s="17"/>
      <c r="C9" s="411" t="s">
        <v>288</v>
      </c>
      <c r="D9" s="412" t="s">
        <v>289</v>
      </c>
      <c r="F9" s="75"/>
      <c r="G9" s="418" t="s">
        <v>288</v>
      </c>
      <c r="H9" s="412" t="s">
        <v>289</v>
      </c>
    </row>
    <row r="10" spans="1:8" ht="13.5" thickBot="1">
      <c r="B10" s="75"/>
      <c r="C10" s="414" t="s">
        <v>286</v>
      </c>
      <c r="D10" s="191" t="s">
        <v>287</v>
      </c>
      <c r="F10" s="419" t="s">
        <v>285</v>
      </c>
      <c r="G10" s="423" t="s">
        <v>286</v>
      </c>
      <c r="H10" s="415" t="s">
        <v>287</v>
      </c>
    </row>
    <row r="11" spans="1:8">
      <c r="A11" s="17"/>
      <c r="B11" s="403">
        <v>38353</v>
      </c>
      <c r="C11" s="404">
        <v>89</v>
      </c>
      <c r="D11" s="405">
        <v>0</v>
      </c>
      <c r="F11" s="420">
        <v>38718</v>
      </c>
      <c r="G11" s="404">
        <v>236</v>
      </c>
      <c r="H11" s="416">
        <v>6</v>
      </c>
    </row>
    <row r="12" spans="1:8">
      <c r="A12" s="17"/>
      <c r="B12" s="406">
        <v>38384</v>
      </c>
      <c r="C12" s="407">
        <v>65</v>
      </c>
      <c r="D12" s="407">
        <v>4</v>
      </c>
      <c r="F12" s="421">
        <v>38749</v>
      </c>
      <c r="G12" s="407">
        <v>1221</v>
      </c>
      <c r="H12" s="417">
        <v>17</v>
      </c>
    </row>
    <row r="13" spans="1:8">
      <c r="A13" s="17"/>
      <c r="B13" s="403">
        <v>38412</v>
      </c>
      <c r="C13" s="405">
        <v>198</v>
      </c>
      <c r="D13" s="405">
        <v>65</v>
      </c>
      <c r="F13" s="420">
        <v>38777</v>
      </c>
      <c r="G13" s="405">
        <v>1563</v>
      </c>
      <c r="H13" s="416">
        <v>456</v>
      </c>
    </row>
    <row r="14" spans="1:8">
      <c r="A14" s="17"/>
      <c r="B14" s="406">
        <v>38443</v>
      </c>
      <c r="C14" s="407">
        <v>358</v>
      </c>
      <c r="D14" s="407">
        <v>38</v>
      </c>
      <c r="F14" s="421">
        <v>38808</v>
      </c>
      <c r="G14" s="407">
        <v>2682</v>
      </c>
      <c r="H14" s="417">
        <v>544</v>
      </c>
    </row>
    <row r="15" spans="1:8">
      <c r="A15" s="17"/>
      <c r="B15" s="403">
        <v>38473</v>
      </c>
      <c r="C15" s="405">
        <v>287</v>
      </c>
      <c r="D15" s="405">
        <v>48</v>
      </c>
      <c r="F15" s="420">
        <v>38838</v>
      </c>
      <c r="G15" s="405">
        <v>4569</v>
      </c>
      <c r="H15" s="416">
        <v>349</v>
      </c>
    </row>
    <row r="16" spans="1:8">
      <c r="A16" s="17"/>
      <c r="B16" s="406">
        <v>38504</v>
      </c>
      <c r="C16" s="407">
        <v>896</v>
      </c>
      <c r="D16" s="407">
        <v>25</v>
      </c>
      <c r="F16" s="421">
        <v>38869</v>
      </c>
      <c r="G16" s="407">
        <v>6848</v>
      </c>
      <c r="H16" s="417">
        <v>854</v>
      </c>
    </row>
    <row r="17" spans="1:8">
      <c r="A17" s="17"/>
      <c r="B17" s="403">
        <v>38534</v>
      </c>
      <c r="C17" s="405">
        <v>965</v>
      </c>
      <c r="D17" s="405">
        <v>89</v>
      </c>
      <c r="F17" s="420">
        <v>38899</v>
      </c>
      <c r="G17" s="405">
        <v>8463</v>
      </c>
      <c r="H17" s="416">
        <v>427</v>
      </c>
    </row>
    <row r="18" spans="1:8">
      <c r="A18" s="17"/>
      <c r="B18" s="406">
        <v>38565</v>
      </c>
      <c r="C18" s="407">
        <v>735</v>
      </c>
      <c r="D18" s="407">
        <v>198</v>
      </c>
      <c r="F18" s="421">
        <v>38930</v>
      </c>
      <c r="G18" s="407">
        <v>10157</v>
      </c>
      <c r="H18" s="417">
        <v>337</v>
      </c>
    </row>
    <row r="19" spans="1:8">
      <c r="A19" s="17"/>
      <c r="B19" s="403">
        <v>38596</v>
      </c>
      <c r="C19" s="405">
        <v>1398</v>
      </c>
      <c r="D19" s="405">
        <v>376</v>
      </c>
      <c r="F19" s="420">
        <v>38961</v>
      </c>
      <c r="G19" s="405">
        <v>11837</v>
      </c>
      <c r="H19" s="416">
        <v>899</v>
      </c>
    </row>
    <row r="20" spans="1:8">
      <c r="A20" s="17"/>
      <c r="B20" s="406">
        <v>38626</v>
      </c>
      <c r="C20" s="407">
        <v>653</v>
      </c>
      <c r="D20" s="407">
        <v>234</v>
      </c>
      <c r="F20" s="421">
        <v>38991</v>
      </c>
      <c r="G20" s="407">
        <v>12987</v>
      </c>
      <c r="H20" s="417">
        <v>1011</v>
      </c>
    </row>
    <row r="21" spans="1:8">
      <c r="A21" s="17"/>
      <c r="B21" s="403">
        <v>38657</v>
      </c>
      <c r="C21" s="405">
        <v>498</v>
      </c>
      <c r="D21" s="405">
        <v>76</v>
      </c>
      <c r="F21" s="420">
        <v>39022</v>
      </c>
      <c r="G21" s="405">
        <v>13739</v>
      </c>
      <c r="H21" s="416">
        <v>720</v>
      </c>
    </row>
    <row r="22" spans="1:8" ht="13.5" thickBot="1">
      <c r="A22" s="17"/>
      <c r="B22" s="408">
        <v>38687</v>
      </c>
      <c r="C22" s="409">
        <v>1673</v>
      </c>
      <c r="D22" s="409">
        <v>456</v>
      </c>
      <c r="F22" s="413">
        <v>39052</v>
      </c>
      <c r="G22" s="409">
        <v>14376</v>
      </c>
      <c r="H22" s="409">
        <v>1069</v>
      </c>
    </row>
    <row r="23" spans="1:8" ht="13.5" thickBot="1">
      <c r="B23" s="429" t="s">
        <v>290</v>
      </c>
      <c r="C23" s="644">
        <f>CORREL(C11:C22,D11:D22)</f>
        <v>0.85629167444072396</v>
      </c>
      <c r="D23" s="645"/>
      <c r="E23" s="26"/>
      <c r="F23" s="429" t="s">
        <v>290</v>
      </c>
      <c r="G23" s="644">
        <f>CORREL(G11:G22,H11:H22)</f>
        <v>0.78667109831217386</v>
      </c>
      <c r="H23" s="645"/>
    </row>
    <row r="24" spans="1:8" ht="15.75" thickBot="1">
      <c r="B24" s="449" t="s">
        <v>291</v>
      </c>
      <c r="C24" s="646">
        <f>FISHER(C23)</f>
        <v>1.2792751623416674</v>
      </c>
      <c r="D24" s="647"/>
      <c r="E24" s="26"/>
      <c r="F24" s="428" t="s">
        <v>291</v>
      </c>
      <c r="G24" s="646">
        <f>FISHER(G23)</f>
        <v>1.0626371658303713</v>
      </c>
      <c r="H24" s="647"/>
    </row>
    <row r="25" spans="1:8">
      <c r="B25" s="426" t="s">
        <v>512</v>
      </c>
      <c r="D25" s="425"/>
      <c r="E25" s="5"/>
      <c r="F25" s="427" t="s">
        <v>513</v>
      </c>
      <c r="G25" s="425"/>
      <c r="H25" s="425"/>
    </row>
    <row r="26" spans="1:8" ht="13.5" thickBot="1"/>
    <row r="27" spans="1:8" ht="26.25" thickBot="1">
      <c r="C27" s="411" t="s">
        <v>288</v>
      </c>
      <c r="D27" s="412" t="s">
        <v>289</v>
      </c>
      <c r="G27" s="411" t="s">
        <v>288</v>
      </c>
      <c r="H27" s="412" t="s">
        <v>289</v>
      </c>
    </row>
    <row r="28" spans="1:8" ht="13.5" thickBot="1">
      <c r="B28" s="75"/>
      <c r="C28" s="414" t="s">
        <v>286</v>
      </c>
      <c r="D28" s="191" t="s">
        <v>287</v>
      </c>
      <c r="F28" s="22"/>
      <c r="G28" s="422" t="s">
        <v>286</v>
      </c>
      <c r="H28" s="191" t="s">
        <v>287</v>
      </c>
    </row>
    <row r="29" spans="1:8">
      <c r="A29" s="17"/>
      <c r="B29" s="403">
        <v>39083</v>
      </c>
      <c r="C29" s="404">
        <v>15739</v>
      </c>
      <c r="D29" s="405">
        <v>1070</v>
      </c>
      <c r="E29" s="24"/>
      <c r="F29" s="403">
        <v>39448</v>
      </c>
      <c r="G29" s="404">
        <v>22786</v>
      </c>
      <c r="H29" s="405">
        <v>1421</v>
      </c>
    </row>
    <row r="30" spans="1:8">
      <c r="A30" s="17"/>
      <c r="B30" s="406">
        <v>39114</v>
      </c>
      <c r="C30" s="407">
        <v>16123</v>
      </c>
      <c r="D30" s="407">
        <v>967</v>
      </c>
      <c r="E30" s="24"/>
      <c r="F30" s="406">
        <v>39479</v>
      </c>
      <c r="G30" s="407">
        <v>23784</v>
      </c>
      <c r="H30" s="407">
        <v>1508</v>
      </c>
    </row>
    <row r="31" spans="1:8">
      <c r="A31" s="17"/>
      <c r="B31" s="403">
        <v>39142</v>
      </c>
      <c r="C31" s="405">
        <v>16548</v>
      </c>
      <c r="D31" s="405">
        <v>1401</v>
      </c>
      <c r="E31" s="24"/>
      <c r="F31" s="403">
        <v>39508</v>
      </c>
      <c r="G31" s="405">
        <v>24574</v>
      </c>
      <c r="H31" s="405">
        <v>1876</v>
      </c>
    </row>
    <row r="32" spans="1:8">
      <c r="A32" s="17"/>
      <c r="B32" s="406">
        <v>39173</v>
      </c>
      <c r="C32" s="407">
        <v>17352</v>
      </c>
      <c r="D32" s="407">
        <v>1076</v>
      </c>
      <c r="E32" s="24"/>
      <c r="F32" s="406">
        <v>39539</v>
      </c>
      <c r="G32" s="407">
        <v>25111</v>
      </c>
      <c r="H32" s="407">
        <v>1948</v>
      </c>
    </row>
    <row r="33" spans="1:8">
      <c r="A33" s="17"/>
      <c r="B33" s="403">
        <v>39203</v>
      </c>
      <c r="C33" s="405">
        <v>17986</v>
      </c>
      <c r="D33" s="405">
        <v>1563</v>
      </c>
      <c r="E33" s="24"/>
      <c r="F33" s="403">
        <v>39569</v>
      </c>
      <c r="G33" s="405">
        <v>25789</v>
      </c>
      <c r="H33" s="405">
        <v>2094</v>
      </c>
    </row>
    <row r="34" spans="1:8">
      <c r="A34" s="17"/>
      <c r="B34" s="406">
        <v>39234</v>
      </c>
      <c r="C34" s="407">
        <v>18234</v>
      </c>
      <c r="D34" s="407">
        <v>1485</v>
      </c>
      <c r="E34" s="24"/>
      <c r="F34" s="406">
        <v>39600</v>
      </c>
      <c r="G34" s="407">
        <v>26948</v>
      </c>
      <c r="H34" s="407">
        <v>2134</v>
      </c>
    </row>
    <row r="35" spans="1:8">
      <c r="A35" s="17"/>
      <c r="B35" s="403">
        <v>39264</v>
      </c>
      <c r="C35" s="405">
        <v>18769</v>
      </c>
      <c r="D35" s="405">
        <v>1367</v>
      </c>
      <c r="E35" s="24"/>
      <c r="F35" s="403">
        <v>39630</v>
      </c>
      <c r="G35" s="405">
        <v>15635</v>
      </c>
      <c r="H35" s="405">
        <v>1673</v>
      </c>
    </row>
    <row r="36" spans="1:8">
      <c r="A36" s="17"/>
      <c r="B36" s="406">
        <v>39295</v>
      </c>
      <c r="C36" s="407">
        <v>19736</v>
      </c>
      <c r="D36" s="407">
        <v>1138</v>
      </c>
      <c r="E36" s="24"/>
      <c r="F36" s="406">
        <v>39661</v>
      </c>
      <c r="G36" s="407">
        <v>10157</v>
      </c>
      <c r="H36" s="407">
        <v>337</v>
      </c>
    </row>
    <row r="37" spans="1:8">
      <c r="A37" s="17"/>
      <c r="B37" s="403">
        <v>39326</v>
      </c>
      <c r="C37" s="405">
        <v>20333</v>
      </c>
      <c r="D37" s="405">
        <v>1352</v>
      </c>
      <c r="E37" s="24"/>
      <c r="F37" s="403">
        <v>39692</v>
      </c>
      <c r="G37" s="405">
        <v>11837</v>
      </c>
      <c r="H37" s="405">
        <v>899</v>
      </c>
    </row>
    <row r="38" spans="1:8">
      <c r="A38" s="17"/>
      <c r="B38" s="406">
        <v>39356</v>
      </c>
      <c r="C38" s="407">
        <v>20987</v>
      </c>
      <c r="D38" s="407">
        <v>1343</v>
      </c>
      <c r="E38" s="24"/>
      <c r="F38" s="406">
        <v>39722</v>
      </c>
      <c r="G38" s="407">
        <v>12987</v>
      </c>
      <c r="H38" s="407">
        <v>1011</v>
      </c>
    </row>
    <row r="39" spans="1:8">
      <c r="A39" s="17"/>
      <c r="B39" s="403">
        <v>39387</v>
      </c>
      <c r="C39" s="405">
        <v>21323</v>
      </c>
      <c r="D39" s="405">
        <v>1430</v>
      </c>
      <c r="E39" s="24"/>
      <c r="F39" s="403">
        <v>39753</v>
      </c>
      <c r="G39" s="405">
        <v>13739</v>
      </c>
      <c r="H39" s="405">
        <v>720</v>
      </c>
    </row>
    <row r="40" spans="1:8" ht="13.5" thickBot="1">
      <c r="A40" s="17"/>
      <c r="B40" s="408">
        <v>39417</v>
      </c>
      <c r="C40" s="409">
        <v>21999</v>
      </c>
      <c r="D40" s="409">
        <v>1375</v>
      </c>
      <c r="E40" s="24"/>
      <c r="F40" s="413">
        <v>39783</v>
      </c>
      <c r="G40" s="409">
        <v>14376</v>
      </c>
      <c r="H40" s="409">
        <v>1069</v>
      </c>
    </row>
    <row r="41" spans="1:8" ht="13.5" thickBot="1">
      <c r="A41" s="17"/>
      <c r="B41" s="450" t="s">
        <v>290</v>
      </c>
      <c r="C41" s="644">
        <f>CORREL(C29:C40,D29:D40)</f>
        <v>0.44987926016960583</v>
      </c>
      <c r="D41" s="645"/>
      <c r="E41" s="24"/>
      <c r="F41" s="429" t="s">
        <v>290</v>
      </c>
      <c r="G41" s="644">
        <f>CORREL(G29:G40,H29:H40)</f>
        <v>0.90305595003747119</v>
      </c>
      <c r="H41" s="645"/>
    </row>
    <row r="42" spans="1:8" ht="15.75" thickBot="1">
      <c r="A42" s="17"/>
      <c r="B42" s="428" t="s">
        <v>291</v>
      </c>
      <c r="C42" s="646">
        <f>FISHER(C41)</f>
        <v>0.48454889100033888</v>
      </c>
      <c r="D42" s="647"/>
      <c r="E42" s="24"/>
      <c r="F42" s="428" t="s">
        <v>291</v>
      </c>
      <c r="G42" s="646">
        <f>FISHER(G41)</f>
        <v>1.488541130125931</v>
      </c>
      <c r="H42" s="646"/>
    </row>
    <row r="43" spans="1:8">
      <c r="B43" s="129" t="s">
        <v>509</v>
      </c>
      <c r="F43" s="129" t="s">
        <v>510</v>
      </c>
    </row>
    <row r="45" spans="1:8" ht="13.5" thickBot="1"/>
    <row r="46" spans="1:8" ht="13.5" thickBot="1">
      <c r="A46" s="17"/>
      <c r="B46" s="648" t="s">
        <v>293</v>
      </c>
      <c r="C46" s="608"/>
      <c r="D46" s="433"/>
      <c r="E46" s="144"/>
      <c r="F46" s="144"/>
      <c r="G46" s="144"/>
      <c r="H46" s="144"/>
    </row>
    <row r="47" spans="1:8">
      <c r="A47" s="17"/>
      <c r="B47" s="430" t="s">
        <v>292</v>
      </c>
      <c r="C47" s="431">
        <f>C24</f>
        <v>1.2792751623416674</v>
      </c>
      <c r="D47" s="434"/>
      <c r="E47" s="144"/>
      <c r="F47" s="144"/>
      <c r="G47" s="144"/>
      <c r="H47" s="144"/>
    </row>
    <row r="48" spans="1:8">
      <c r="A48" s="17"/>
      <c r="B48" s="436" t="s">
        <v>556</v>
      </c>
      <c r="C48" s="437">
        <f>G24</f>
        <v>1.0626371658303713</v>
      </c>
      <c r="D48" s="435"/>
    </row>
    <row r="49" spans="1:8">
      <c r="A49" s="17"/>
      <c r="B49" s="430" t="s">
        <v>555</v>
      </c>
      <c r="C49" s="432">
        <f>C42</f>
        <v>0.48454889100033888</v>
      </c>
      <c r="D49" s="435"/>
    </row>
    <row r="50" spans="1:8" ht="13.5" thickBot="1">
      <c r="A50" s="17"/>
      <c r="B50" s="451" t="s">
        <v>554</v>
      </c>
      <c r="C50" s="439">
        <f>G42</f>
        <v>1.488541130125931</v>
      </c>
      <c r="D50" s="435"/>
    </row>
    <row r="51" spans="1:8" ht="15.75" thickBot="1">
      <c r="A51" s="17"/>
      <c r="B51" s="452" t="s">
        <v>6</v>
      </c>
      <c r="C51" s="441">
        <f>AVERAGE(C47:C50)</f>
        <v>1.0787505873245773</v>
      </c>
      <c r="D51" s="435"/>
    </row>
    <row r="53" spans="1:8" ht="15">
      <c r="A53" s="17"/>
      <c r="B53" s="442" t="s">
        <v>290</v>
      </c>
      <c r="C53" s="443">
        <f>FISHERINV(C51)</f>
        <v>0.79273531150815624</v>
      </c>
    </row>
    <row r="54" spans="1:8" ht="13.5" thickBot="1">
      <c r="B54" s="444" t="s">
        <v>511</v>
      </c>
      <c r="C54" s="22"/>
      <c r="D54" s="53"/>
    </row>
    <row r="56" spans="1:8">
      <c r="B56" s="38" t="s">
        <v>60</v>
      </c>
    </row>
    <row r="57" spans="1:8" ht="66" customHeight="1">
      <c r="B57" s="643" t="s">
        <v>294</v>
      </c>
      <c r="C57" s="643"/>
      <c r="D57" s="643"/>
      <c r="E57" s="643"/>
      <c r="F57" s="643"/>
      <c r="G57" s="643"/>
      <c r="H57" s="643"/>
    </row>
  </sheetData>
  <mergeCells count="12">
    <mergeCell ref="B57:H57"/>
    <mergeCell ref="D4:H4"/>
    <mergeCell ref="C6:H6"/>
    <mergeCell ref="C23:D23"/>
    <mergeCell ref="G23:H23"/>
    <mergeCell ref="C24:D24"/>
    <mergeCell ref="G24:H24"/>
    <mergeCell ref="C41:D41"/>
    <mergeCell ref="G41:H41"/>
    <mergeCell ref="C42:D42"/>
    <mergeCell ref="G42:H42"/>
    <mergeCell ref="B46:C46"/>
  </mergeCells>
  <phoneticPr fontId="5" type="noConversion"/>
  <pageMargins left="0.78740157499999996" right="0.78740157499999996" top="0.984251969" bottom="0.984251969" header="0.4921259845" footer="0.4921259845"/>
  <pageSetup paperSize="9" orientation="portrait" verticalDpi="0" r:id="rId1"/>
  <headerFooter alignWithMargins="0"/>
  <legacyDrawing r:id="rId2"/>
  <oleObjects>
    <oleObject progId="Equation.3" shapeId="21505" r:id="rId3"/>
  </oleObjects>
</worksheet>
</file>

<file path=xl/worksheets/sheet12.xml><?xml version="1.0" encoding="utf-8"?>
<worksheet xmlns="http://schemas.openxmlformats.org/spreadsheetml/2006/main" xmlns:r="http://schemas.openxmlformats.org/officeDocument/2006/relationships">
  <dimension ref="B1:S25"/>
  <sheetViews>
    <sheetView workbookViewId="0"/>
  </sheetViews>
  <sheetFormatPr baseColWidth="10" defaultRowHeight="12.75"/>
  <cols>
    <col min="1" max="1" width="4.5703125" customWidth="1"/>
    <col min="2" max="2" width="21.5703125" customWidth="1"/>
    <col min="3" max="3" width="23.42578125" customWidth="1"/>
    <col min="4" max="4" width="16.5703125" customWidth="1"/>
    <col min="5" max="5" width="27.42578125" customWidth="1"/>
    <col min="6" max="6" width="10.5703125" customWidth="1"/>
    <col min="7" max="18" width="7.7109375" customWidth="1"/>
  </cols>
  <sheetData>
    <row r="1" spans="2:19" ht="18" customHeight="1">
      <c r="B1" s="10" t="s">
        <v>8</v>
      </c>
      <c r="C1" s="11"/>
      <c r="D1" s="12" t="s">
        <v>131</v>
      </c>
      <c r="E1" s="11"/>
      <c r="F1" s="61"/>
      <c r="G1" s="5"/>
      <c r="H1" s="5"/>
      <c r="I1" s="5"/>
      <c r="J1" s="5"/>
      <c r="K1" s="5"/>
      <c r="L1" s="5"/>
      <c r="M1" s="5"/>
      <c r="N1" s="5"/>
      <c r="O1" s="5"/>
      <c r="P1" s="5"/>
      <c r="Q1" s="5"/>
      <c r="R1" s="5"/>
    </row>
    <row r="2" spans="2:19" ht="18" customHeight="1">
      <c r="B2" s="10" t="s">
        <v>16</v>
      </c>
      <c r="C2" s="11"/>
      <c r="D2" s="12" t="s">
        <v>131</v>
      </c>
      <c r="E2" s="11"/>
      <c r="F2" s="61"/>
      <c r="G2" s="5"/>
      <c r="H2" s="5"/>
      <c r="I2" s="5"/>
      <c r="J2" s="5"/>
      <c r="K2" s="5"/>
      <c r="L2" s="5"/>
      <c r="M2" s="5"/>
      <c r="N2" s="5"/>
      <c r="O2" s="5"/>
      <c r="P2" s="5"/>
      <c r="Q2" s="5"/>
      <c r="R2" s="5"/>
    </row>
    <row r="3" spans="2:19" ht="18" customHeight="1">
      <c r="B3" s="10" t="s">
        <v>17</v>
      </c>
      <c r="C3" s="11"/>
      <c r="D3" s="10" t="s">
        <v>18</v>
      </c>
      <c r="E3" s="11"/>
      <c r="F3" s="61"/>
      <c r="G3" s="5"/>
      <c r="H3" s="5"/>
      <c r="I3" s="5"/>
      <c r="J3" s="5"/>
      <c r="K3" s="5"/>
      <c r="L3" s="5"/>
      <c r="M3" s="5"/>
      <c r="N3" s="5"/>
      <c r="O3" s="5"/>
      <c r="P3" s="5"/>
      <c r="Q3" s="5"/>
      <c r="R3" s="5"/>
    </row>
    <row r="4" spans="2:19" ht="18" customHeight="1">
      <c r="B4" s="10" t="s">
        <v>19</v>
      </c>
      <c r="C4" s="11"/>
      <c r="D4" s="606" t="s">
        <v>130</v>
      </c>
      <c r="E4" s="622"/>
      <c r="F4" s="594"/>
      <c r="G4" s="5"/>
      <c r="H4" s="5"/>
      <c r="I4" s="5"/>
      <c r="J4" s="5"/>
      <c r="K4" s="5"/>
      <c r="L4" s="5"/>
      <c r="M4" s="5"/>
      <c r="N4" s="5"/>
      <c r="O4" s="5"/>
      <c r="P4" s="5"/>
      <c r="Q4" s="5"/>
      <c r="R4" s="5"/>
    </row>
    <row r="5" spans="2:19" ht="28.5" customHeight="1">
      <c r="B5" s="13" t="s">
        <v>20</v>
      </c>
      <c r="C5" s="605" t="s">
        <v>132</v>
      </c>
      <c r="D5" s="594"/>
      <c r="E5" s="594"/>
      <c r="F5" s="594"/>
      <c r="G5" s="189"/>
      <c r="H5" s="189"/>
      <c r="I5" s="189"/>
      <c r="J5" s="189"/>
      <c r="K5" s="5"/>
      <c r="L5" s="5"/>
      <c r="M5" s="5"/>
      <c r="N5" s="5"/>
      <c r="O5" s="5"/>
      <c r="P5" s="5"/>
      <c r="Q5" s="5"/>
      <c r="R5" s="5"/>
      <c r="S5" s="5"/>
    </row>
    <row r="8" spans="2:19" ht="13.5" thickBot="1">
      <c r="E8" s="192"/>
      <c r="F8" s="192"/>
    </row>
    <row r="9" spans="2:19" ht="18.75">
      <c r="B9" s="133" t="s">
        <v>101</v>
      </c>
      <c r="C9" s="134" t="s">
        <v>102</v>
      </c>
      <c r="D9" s="190"/>
      <c r="E9" s="193" t="s">
        <v>105</v>
      </c>
      <c r="F9" s="191" t="s">
        <v>106</v>
      </c>
    </row>
    <row r="10" spans="2:19" ht="13.5">
      <c r="B10" s="132">
        <v>7</v>
      </c>
      <c r="C10" s="131">
        <v>8</v>
      </c>
      <c r="D10" s="190"/>
      <c r="E10" s="94" t="s">
        <v>146</v>
      </c>
      <c r="F10" s="136">
        <f>VAR(B10:B19)</f>
        <v>3.5999999999999974</v>
      </c>
      <c r="G10" s="129" t="s">
        <v>515</v>
      </c>
    </row>
    <row r="11" spans="2:19" ht="14.25" thickBot="1">
      <c r="B11" s="45">
        <v>8</v>
      </c>
      <c r="C11" s="33">
        <v>4</v>
      </c>
      <c r="D11" s="190"/>
      <c r="E11" s="197" t="s">
        <v>147</v>
      </c>
      <c r="F11" s="198">
        <f>VAR(C10:C19)</f>
        <v>3.9555555555555579</v>
      </c>
      <c r="G11" s="129" t="s">
        <v>516</v>
      </c>
    </row>
    <row r="12" spans="2:19">
      <c r="B12" s="44">
        <v>8</v>
      </c>
      <c r="C12" s="32">
        <v>8</v>
      </c>
      <c r="D12" s="53"/>
      <c r="E12" s="194"/>
      <c r="F12" s="195"/>
    </row>
    <row r="13" spans="2:19">
      <c r="B13" s="45">
        <v>9</v>
      </c>
      <c r="C13" s="33">
        <v>5</v>
      </c>
      <c r="D13" s="53"/>
      <c r="E13" s="194"/>
      <c r="F13" s="6"/>
    </row>
    <row r="14" spans="2:19">
      <c r="B14" s="44">
        <v>6</v>
      </c>
      <c r="C14" s="32">
        <v>6</v>
      </c>
      <c r="D14" s="53"/>
      <c r="E14" s="194"/>
      <c r="F14" s="6"/>
    </row>
    <row r="15" spans="2:19">
      <c r="B15" s="45">
        <v>8</v>
      </c>
      <c r="C15" s="33">
        <v>9</v>
      </c>
      <c r="D15" s="53"/>
      <c r="E15" s="196"/>
      <c r="F15" s="6"/>
    </row>
    <row r="16" spans="2:19">
      <c r="B16" s="44">
        <v>4</v>
      </c>
      <c r="C16" s="32">
        <v>5</v>
      </c>
      <c r="D16" s="53"/>
      <c r="E16" s="194"/>
      <c r="F16" s="6"/>
    </row>
    <row r="17" spans="2:3">
      <c r="B17" s="45">
        <v>7</v>
      </c>
      <c r="C17" s="33">
        <v>6</v>
      </c>
    </row>
    <row r="18" spans="2:3">
      <c r="B18" s="44">
        <v>6</v>
      </c>
      <c r="C18" s="32">
        <v>3</v>
      </c>
    </row>
    <row r="19" spans="2:3" ht="13.5" thickBot="1">
      <c r="B19" s="46">
        <v>3</v>
      </c>
      <c r="C19" s="56">
        <v>8</v>
      </c>
    </row>
    <row r="21" spans="2:3">
      <c r="B21" s="38" t="s">
        <v>148</v>
      </c>
    </row>
    <row r="22" spans="2:3">
      <c r="B22" s="135">
        <f>FTEST(B10:B19,C10:C19)</f>
        <v>0.89071980129160222</v>
      </c>
      <c r="C22" s="129" t="s">
        <v>514</v>
      </c>
    </row>
    <row r="24" spans="2:3">
      <c r="B24" s="38" t="s">
        <v>110</v>
      </c>
    </row>
    <row r="25" spans="2:3">
      <c r="B25" t="s">
        <v>149</v>
      </c>
    </row>
  </sheetData>
  <mergeCells count="2">
    <mergeCell ref="D4:F4"/>
    <mergeCell ref="C5:F5"/>
  </mergeCells>
  <phoneticPr fontId="5" type="noConversion"/>
  <pageMargins left="0.78740157499999996" right="0.78740157499999996" top="0.984251969" bottom="0.984251969" header="0.4921259845" footer="0.4921259845"/>
  <pageSetup paperSize="9" orientation="portrait" verticalDpi="0" r:id="rId1"/>
  <headerFooter alignWithMargins="0"/>
</worksheet>
</file>

<file path=xl/worksheets/sheet13.xml><?xml version="1.0" encoding="utf-8"?>
<worksheet xmlns="http://schemas.openxmlformats.org/spreadsheetml/2006/main" xmlns:r="http://schemas.openxmlformats.org/officeDocument/2006/relationships">
  <dimension ref="B1:I33"/>
  <sheetViews>
    <sheetView workbookViewId="0"/>
  </sheetViews>
  <sheetFormatPr baseColWidth="10" defaultRowHeight="12.75"/>
  <cols>
    <col min="1" max="1" width="4.85546875" customWidth="1"/>
    <col min="2" max="2" width="21.85546875" customWidth="1"/>
    <col min="3" max="3" width="22.7109375" customWidth="1"/>
    <col min="4" max="4" width="11.7109375" customWidth="1"/>
    <col min="5" max="5" width="21.28515625" customWidth="1"/>
    <col min="6" max="6" width="21.5703125" customWidth="1"/>
    <col min="7" max="7" width="16.28515625" customWidth="1"/>
    <col min="8" max="8" width="19.5703125" customWidth="1"/>
  </cols>
  <sheetData>
    <row r="1" spans="2:9" ht="18" customHeight="1">
      <c r="B1" s="10" t="s">
        <v>8</v>
      </c>
      <c r="C1" s="11"/>
      <c r="D1" s="12" t="s">
        <v>134</v>
      </c>
      <c r="E1" s="11"/>
      <c r="F1" s="61"/>
    </row>
    <row r="2" spans="2:9" ht="18" customHeight="1">
      <c r="B2" s="10" t="s">
        <v>16</v>
      </c>
      <c r="C2" s="11"/>
      <c r="D2" s="12" t="s">
        <v>135</v>
      </c>
      <c r="E2" s="11"/>
      <c r="F2" s="61"/>
    </row>
    <row r="3" spans="2:9" ht="18" customHeight="1">
      <c r="B3" s="10" t="s">
        <v>17</v>
      </c>
      <c r="C3" s="11"/>
      <c r="D3" s="10" t="s">
        <v>18</v>
      </c>
      <c r="E3" s="11"/>
      <c r="F3" s="61"/>
    </row>
    <row r="4" spans="2:9" ht="18" customHeight="1">
      <c r="B4" s="10" t="s">
        <v>19</v>
      </c>
      <c r="C4" s="11"/>
      <c r="D4" s="606" t="s">
        <v>136</v>
      </c>
      <c r="E4" s="622"/>
      <c r="F4" s="594"/>
    </row>
    <row r="5" spans="2:9" ht="44.25" customHeight="1">
      <c r="B5" s="13" t="s">
        <v>20</v>
      </c>
      <c r="C5" s="605" t="s">
        <v>133</v>
      </c>
      <c r="D5" s="617"/>
      <c r="E5" s="617"/>
      <c r="F5" s="594"/>
    </row>
    <row r="6" spans="2:9" ht="15.75">
      <c r="B6" s="10" t="s">
        <v>174</v>
      </c>
      <c r="C6" s="649" t="s">
        <v>173</v>
      </c>
      <c r="D6" s="650"/>
      <c r="E6" s="650"/>
      <c r="F6" s="272"/>
    </row>
    <row r="7" spans="2:9" ht="13.5" thickBot="1"/>
    <row r="8" spans="2:9" ht="17.100000000000001" customHeight="1" thickBot="1">
      <c r="B8" s="209" t="s">
        <v>150</v>
      </c>
      <c r="C8" s="204" t="s">
        <v>151</v>
      </c>
      <c r="D8" s="208" t="s">
        <v>152</v>
      </c>
      <c r="F8" s="277" t="s">
        <v>180</v>
      </c>
      <c r="G8" s="278"/>
      <c r="H8" s="273" t="s">
        <v>178</v>
      </c>
    </row>
    <row r="9" spans="2:9" ht="17.100000000000001" customHeight="1" thickBot="1">
      <c r="B9" s="205">
        <v>4</v>
      </c>
      <c r="C9" s="201">
        <v>2</v>
      </c>
      <c r="D9" s="201">
        <v>2</v>
      </c>
      <c r="F9" s="279" t="s">
        <v>176</v>
      </c>
      <c r="G9" s="280"/>
      <c r="H9" s="274">
        <v>2</v>
      </c>
    </row>
    <row r="10" spans="2:9" ht="17.100000000000001" customHeight="1" thickBot="1">
      <c r="B10" s="206">
        <v>2</v>
      </c>
      <c r="C10" s="202">
        <v>1</v>
      </c>
      <c r="D10" s="202">
        <v>1</v>
      </c>
      <c r="F10" s="277" t="s">
        <v>177</v>
      </c>
      <c r="G10" s="278"/>
      <c r="H10" s="275">
        <v>12</v>
      </c>
    </row>
    <row r="11" spans="2:9" ht="17.100000000000001" customHeight="1" thickBot="1">
      <c r="B11" s="205">
        <v>1</v>
      </c>
      <c r="C11" s="201">
        <v>4</v>
      </c>
      <c r="D11" s="201">
        <v>6</v>
      </c>
      <c r="F11" s="279" t="s">
        <v>183</v>
      </c>
      <c r="G11" s="280"/>
      <c r="H11" s="56">
        <v>3.89</v>
      </c>
    </row>
    <row r="12" spans="2:9" ht="17.100000000000001" customHeight="1" thickBot="1">
      <c r="B12" s="206">
        <v>5</v>
      </c>
      <c r="C12" s="202">
        <v>7</v>
      </c>
      <c r="D12" s="202">
        <v>4</v>
      </c>
      <c r="E12" s="263"/>
      <c r="F12" s="277" t="s">
        <v>182</v>
      </c>
      <c r="G12" s="281"/>
      <c r="H12" s="276">
        <v>0.41</v>
      </c>
      <c r="I12" s="53"/>
    </row>
    <row r="13" spans="2:9" ht="17.100000000000001" customHeight="1" thickBot="1">
      <c r="B13" s="207">
        <v>2</v>
      </c>
      <c r="C13" s="203">
        <v>5</v>
      </c>
      <c r="D13" s="203">
        <v>7</v>
      </c>
      <c r="E13" s="263"/>
      <c r="F13" s="651" t="s">
        <v>184</v>
      </c>
      <c r="G13" s="652"/>
      <c r="H13" s="282">
        <f>FDIST(H11,H9,H10)</f>
        <v>4.9857414451007658E-2</v>
      </c>
      <c r="I13" s="129" t="s">
        <v>181</v>
      </c>
    </row>
    <row r="14" spans="2:9" ht="17.25" customHeight="1" thickBot="1">
      <c r="F14" s="653" t="s">
        <v>185</v>
      </c>
      <c r="G14" s="603"/>
      <c r="H14" s="282">
        <f>FDIST(H12,H9,H10)</f>
        <v>0.67260381327541152</v>
      </c>
      <c r="I14" s="129" t="s">
        <v>186</v>
      </c>
    </row>
    <row r="15" spans="2:9" ht="13.5" thickBot="1">
      <c r="B15" s="38" t="s">
        <v>153</v>
      </c>
      <c r="C15" s="199"/>
      <c r="D15" s="199"/>
      <c r="E15" s="199"/>
      <c r="F15" s="199"/>
      <c r="G15" s="199"/>
      <c r="H15" s="199"/>
    </row>
    <row r="16" spans="2:9" ht="13.5" thickBot="1">
      <c r="B16" s="210" t="s">
        <v>154</v>
      </c>
      <c r="C16" s="219" t="s">
        <v>155</v>
      </c>
      <c r="D16" s="211" t="s">
        <v>12</v>
      </c>
      <c r="E16" s="220" t="s">
        <v>6</v>
      </c>
      <c r="F16" s="218" t="s">
        <v>156</v>
      </c>
      <c r="G16" s="199"/>
      <c r="H16" s="199"/>
    </row>
    <row r="17" spans="2:8">
      <c r="B17" s="212" t="s">
        <v>150</v>
      </c>
      <c r="C17" s="245">
        <f>COUNT(B9:B13)</f>
        <v>5</v>
      </c>
      <c r="D17" s="246">
        <f>SUM(B9:B13)</f>
        <v>14</v>
      </c>
      <c r="E17" s="247">
        <f>AVERAGE(B9:B13)</f>
        <v>2.8</v>
      </c>
      <c r="F17" s="248">
        <f>VAR(B9:B13)</f>
        <v>2.6999999999999993</v>
      </c>
      <c r="G17" s="199"/>
      <c r="H17" s="199"/>
    </row>
    <row r="18" spans="2:8">
      <c r="B18" s="213" t="s">
        <v>151</v>
      </c>
      <c r="C18" s="249">
        <f>COUNT(C9:C13)</f>
        <v>5</v>
      </c>
      <c r="D18" s="250">
        <f>SUM(C9:C13)</f>
        <v>19</v>
      </c>
      <c r="E18" s="251">
        <f>AVERAGE(C9:C13)</f>
        <v>3.8</v>
      </c>
      <c r="F18" s="252">
        <f>VAR(C9:C13)</f>
        <v>5.6999999999999993</v>
      </c>
      <c r="G18" s="199"/>
      <c r="H18" s="199"/>
    </row>
    <row r="19" spans="2:8" ht="13.5" thickBot="1">
      <c r="B19" s="214" t="s">
        <v>152</v>
      </c>
      <c r="C19" s="253">
        <f>COUNT(D9:D13)</f>
        <v>5</v>
      </c>
      <c r="D19" s="254">
        <f>SUM(D9:D13)</f>
        <v>20</v>
      </c>
      <c r="E19" s="255">
        <f>AVERAGE(D9:D13)</f>
        <v>4</v>
      </c>
      <c r="F19" s="256">
        <f>VAR(D9:D13)</f>
        <v>6.5</v>
      </c>
      <c r="G19" s="199"/>
      <c r="H19" s="199"/>
    </row>
    <row r="20" spans="2:8">
      <c r="B20" s="199"/>
      <c r="C20" s="199"/>
      <c r="D20" s="199"/>
      <c r="E20" s="199"/>
      <c r="F20" s="199"/>
      <c r="G20" s="199"/>
      <c r="H20" s="199"/>
    </row>
    <row r="21" spans="2:8" ht="13.5" thickBot="1">
      <c r="B21" s="224" t="s">
        <v>157</v>
      </c>
      <c r="C21" s="215"/>
      <c r="D21" s="215"/>
      <c r="E21" s="215"/>
      <c r="F21" s="215"/>
      <c r="G21" s="215"/>
      <c r="H21" s="215"/>
    </row>
    <row r="22" spans="2:8" ht="26.25" thickBot="1">
      <c r="B22" s="216" t="s">
        <v>158</v>
      </c>
      <c r="C22" s="222" t="s">
        <v>166</v>
      </c>
      <c r="D22" s="223" t="s">
        <v>159</v>
      </c>
      <c r="E22" s="217" t="s">
        <v>160</v>
      </c>
      <c r="F22" s="222" t="s">
        <v>161</v>
      </c>
      <c r="G22" s="222" t="s">
        <v>162</v>
      </c>
      <c r="H22" s="221" t="s">
        <v>163</v>
      </c>
    </row>
    <row r="23" spans="2:8">
      <c r="B23" s="225" t="s">
        <v>164</v>
      </c>
      <c r="C23" s="226"/>
      <c r="D23" s="227"/>
      <c r="E23" s="228"/>
      <c r="F23" s="228"/>
      <c r="G23" s="228"/>
      <c r="H23" s="226"/>
    </row>
    <row r="24" spans="2:8">
      <c r="B24" s="243" t="s">
        <v>167</v>
      </c>
      <c r="C24" s="230">
        <v>4.1333333333333258</v>
      </c>
      <c r="D24" s="231">
        <v>2</v>
      </c>
      <c r="E24" s="232">
        <v>2.0666666666666629</v>
      </c>
      <c r="F24" s="233">
        <v>0.41610738255033486</v>
      </c>
      <c r="G24" s="234">
        <v>0.66877150299557531</v>
      </c>
      <c r="H24" s="258">
        <f>FINV(0.05,D24,D25)</f>
        <v>3.8852938347033836</v>
      </c>
    </row>
    <row r="25" spans="2:8" ht="13.5" thickBot="1">
      <c r="B25" s="244" t="s">
        <v>168</v>
      </c>
      <c r="C25" s="235">
        <v>59.6</v>
      </c>
      <c r="D25" s="236">
        <v>12</v>
      </c>
      <c r="E25" s="237">
        <v>4.9666666666666659</v>
      </c>
      <c r="F25" s="238"/>
      <c r="G25" s="238"/>
      <c r="H25" s="257" t="s">
        <v>169</v>
      </c>
    </row>
    <row r="26" spans="2:8" ht="13.5" thickBot="1">
      <c r="B26" s="229" t="s">
        <v>165</v>
      </c>
      <c r="C26" s="239">
        <v>63.73333333333332</v>
      </c>
      <c r="D26" s="240">
        <v>14</v>
      </c>
      <c r="E26" s="241"/>
      <c r="F26" s="239"/>
      <c r="G26" s="239"/>
      <c r="H26" s="242"/>
    </row>
    <row r="29" spans="2:8">
      <c r="B29" s="38" t="s">
        <v>60</v>
      </c>
    </row>
    <row r="30" spans="2:8">
      <c r="B30" s="199" t="s">
        <v>187</v>
      </c>
    </row>
    <row r="32" spans="2:8">
      <c r="B32" s="38" t="s">
        <v>9</v>
      </c>
    </row>
    <row r="33" spans="2:3">
      <c r="B33" s="639" t="str">
        <f>IF(H12&gt;H14,"Nullhypothese abgelehnt","Nullhypothese angenommen")</f>
        <v>Nullhypothese angenommen</v>
      </c>
      <c r="C33" s="639"/>
    </row>
  </sheetData>
  <mergeCells count="6">
    <mergeCell ref="D4:F4"/>
    <mergeCell ref="C5:F5"/>
    <mergeCell ref="C6:E6"/>
    <mergeCell ref="B33:C33"/>
    <mergeCell ref="F13:G13"/>
    <mergeCell ref="F14:G14"/>
  </mergeCells>
  <phoneticPr fontId="5" type="noConversion"/>
  <hyperlinks>
    <hyperlink ref="C6:E6" location="'F-Tabelle für Fkrit'!A1" display="F-Tabelle zur Berechnung von Fkrit"/>
  </hyperlinks>
  <pageMargins left="0.78740157499999996" right="0.78740157499999996" top="0.984251969" bottom="0.984251969" header="0.4921259845" footer="0.4921259845"/>
  <headerFooter alignWithMargins="0"/>
</worksheet>
</file>

<file path=xl/worksheets/sheet14.xml><?xml version="1.0" encoding="utf-8"?>
<worksheet xmlns="http://schemas.openxmlformats.org/spreadsheetml/2006/main" xmlns:r="http://schemas.openxmlformats.org/officeDocument/2006/relationships">
  <dimension ref="A1:I120"/>
  <sheetViews>
    <sheetView workbookViewId="0"/>
  </sheetViews>
  <sheetFormatPr baseColWidth="10" defaultRowHeight="12.75"/>
  <cols>
    <col min="1" max="1" width="4.28515625" customWidth="1"/>
    <col min="2" max="2" width="20.85546875" customWidth="1"/>
    <col min="3" max="3" width="19.140625" customWidth="1"/>
    <col min="4" max="4" width="21" customWidth="1"/>
    <col min="5" max="5" width="14" customWidth="1"/>
  </cols>
  <sheetData>
    <row r="1" spans="1:9" ht="15.75">
      <c r="B1" s="10" t="s">
        <v>8</v>
      </c>
      <c r="C1" s="11"/>
      <c r="D1" s="290" t="s">
        <v>273</v>
      </c>
      <c r="E1" s="289"/>
      <c r="F1" s="289"/>
      <c r="G1" s="289"/>
      <c r="H1" s="289"/>
      <c r="I1" s="289"/>
    </row>
    <row r="2" spans="1:9" ht="15.75">
      <c r="B2" s="10" t="s">
        <v>16</v>
      </c>
      <c r="C2" s="11"/>
      <c r="D2" s="290" t="s">
        <v>273</v>
      </c>
      <c r="E2" s="289"/>
      <c r="F2" s="289"/>
      <c r="G2" s="289"/>
      <c r="H2" s="289"/>
      <c r="I2" s="289"/>
    </row>
    <row r="3" spans="1:9" ht="15">
      <c r="B3" s="10" t="s">
        <v>17</v>
      </c>
      <c r="C3" s="11"/>
      <c r="D3" s="291" t="s">
        <v>18</v>
      </c>
      <c r="E3" s="289"/>
      <c r="F3" s="289"/>
      <c r="G3" s="289"/>
      <c r="H3" s="289"/>
      <c r="I3" s="289"/>
    </row>
    <row r="4" spans="1:9" ht="15">
      <c r="B4" s="10" t="s">
        <v>19</v>
      </c>
      <c r="C4" s="11"/>
      <c r="D4" s="606" t="s">
        <v>274</v>
      </c>
      <c r="E4" s="594"/>
      <c r="F4" s="594"/>
      <c r="G4" s="594"/>
      <c r="H4" s="594"/>
      <c r="I4" s="594"/>
    </row>
    <row r="5" spans="1:9" ht="42" customHeight="1">
      <c r="B5" s="13" t="s">
        <v>20</v>
      </c>
      <c r="C5" s="605" t="s">
        <v>275</v>
      </c>
      <c r="D5" s="594"/>
      <c r="E5" s="594"/>
      <c r="F5" s="594"/>
      <c r="G5" s="594"/>
      <c r="H5" s="594"/>
      <c r="I5" s="594"/>
    </row>
    <row r="6" spans="1:9" s="5" customFormat="1" ht="15.95" customHeight="1">
      <c r="B6" s="547"/>
      <c r="C6" s="548"/>
      <c r="D6" s="189"/>
      <c r="E6" s="189"/>
      <c r="F6" s="189"/>
      <c r="G6" s="189"/>
      <c r="H6" s="189"/>
      <c r="I6" s="189"/>
    </row>
    <row r="7" spans="1:9" s="5" customFormat="1" ht="15.95" customHeight="1" thickBot="1">
      <c r="B7" s="554" t="s">
        <v>464</v>
      </c>
      <c r="C7" s="555"/>
      <c r="D7" s="550"/>
      <c r="E7" s="551"/>
      <c r="F7" s="551"/>
      <c r="G7" s="189"/>
      <c r="H7" s="189"/>
      <c r="I7" s="189"/>
    </row>
    <row r="8" spans="1:9" s="5" customFormat="1" ht="15.95" customHeight="1" thickBot="1">
      <c r="A8" s="19"/>
      <c r="B8" s="531" t="s">
        <v>457</v>
      </c>
      <c r="C8" s="531"/>
      <c r="D8" s="562"/>
      <c r="E8" s="607" t="s">
        <v>456</v>
      </c>
      <c r="F8" s="608"/>
      <c r="G8" s="189"/>
      <c r="H8" s="189"/>
      <c r="I8" s="189"/>
    </row>
    <row r="9" spans="1:9" s="5" customFormat="1" ht="15.95" customHeight="1">
      <c r="A9" s="19"/>
      <c r="B9" s="5" t="s">
        <v>465</v>
      </c>
      <c r="C9" s="548"/>
      <c r="D9" s="552"/>
      <c r="E9" s="609">
        <v>6.8094000000000002E-2</v>
      </c>
      <c r="F9" s="601"/>
      <c r="G9" s="189"/>
      <c r="H9" s="189"/>
      <c r="I9" s="189"/>
    </row>
    <row r="10" spans="1:9" s="5" customFormat="1" ht="15.95" customHeight="1">
      <c r="A10" s="19"/>
      <c r="B10" s="556" t="s">
        <v>466</v>
      </c>
      <c r="C10" s="557"/>
      <c r="D10" s="161"/>
      <c r="E10" s="610">
        <v>9</v>
      </c>
      <c r="F10" s="601"/>
      <c r="G10" s="189"/>
      <c r="H10" s="189"/>
      <c r="I10" s="189"/>
    </row>
    <row r="11" spans="1:9" s="5" customFormat="1" ht="15.95" customHeight="1" thickBot="1">
      <c r="A11" s="19"/>
      <c r="B11" s="5" t="s">
        <v>467</v>
      </c>
      <c r="C11" s="548"/>
      <c r="D11" s="552"/>
      <c r="E11" s="609">
        <v>2</v>
      </c>
      <c r="F11" s="601"/>
      <c r="G11" s="189"/>
      <c r="H11" s="189"/>
      <c r="I11" s="189"/>
    </row>
    <row r="12" spans="1:9" ht="15.75" thickBot="1">
      <c r="B12" s="559" t="s">
        <v>273</v>
      </c>
      <c r="C12" s="560"/>
      <c r="D12" s="561"/>
      <c r="E12" s="654">
        <f>GAMMAINV(E9,E10,E11)</f>
        <v>10.00001131093865</v>
      </c>
      <c r="F12" s="655"/>
    </row>
    <row r="13" spans="1:9" ht="15">
      <c r="B13" s="547"/>
      <c r="C13" s="565"/>
      <c r="D13" s="548"/>
      <c r="E13" s="563" t="s">
        <v>468</v>
      </c>
      <c r="F13" s="189"/>
    </row>
    <row r="14" spans="1:9" ht="15.75" thickBot="1">
      <c r="B14" s="547"/>
      <c r="C14" s="6"/>
      <c r="D14" s="548"/>
      <c r="E14" s="563"/>
      <c r="F14" s="189"/>
    </row>
    <row r="15" spans="1:9" ht="27.75" customHeight="1">
      <c r="B15" s="389" t="s">
        <v>269</v>
      </c>
      <c r="C15" s="389" t="s">
        <v>270</v>
      </c>
    </row>
    <row r="16" spans="1:9" ht="13.5" thickBot="1">
      <c r="B16" s="390">
        <v>2</v>
      </c>
      <c r="C16" s="387">
        <v>2</v>
      </c>
      <c r="D16" s="346"/>
      <c r="E16" s="135"/>
      <c r="F16" s="135"/>
    </row>
    <row r="17" spans="2:9" ht="13.5" thickBot="1">
      <c r="B17" s="70"/>
      <c r="C17" s="70"/>
      <c r="D17" s="346"/>
      <c r="E17" s="135"/>
      <c r="F17" s="135"/>
    </row>
    <row r="18" spans="2:9" ht="13.5" thickBot="1">
      <c r="B18" s="265"/>
      <c r="C18" s="665" t="s">
        <v>266</v>
      </c>
      <c r="D18" s="666"/>
      <c r="E18" s="401"/>
      <c r="F18" s="135"/>
      <c r="G18" s="22"/>
      <c r="H18" s="22"/>
      <c r="I18" s="22"/>
    </row>
    <row r="19" spans="2:9" ht="30" customHeight="1" thickBot="1">
      <c r="B19" s="402" t="s">
        <v>191</v>
      </c>
      <c r="C19" s="395" t="s">
        <v>271</v>
      </c>
      <c r="D19" s="396" t="s">
        <v>272</v>
      </c>
      <c r="E19" s="384" t="s">
        <v>188</v>
      </c>
      <c r="F19" s="17"/>
      <c r="G19" s="656" t="s">
        <v>276</v>
      </c>
      <c r="H19" s="657"/>
      <c r="I19" s="658"/>
    </row>
    <row r="20" spans="2:9">
      <c r="B20" s="53">
        <v>0</v>
      </c>
      <c r="C20" s="24">
        <f>GAMMADIST(B20,$B$16,$C$16,FALSE)</f>
        <v>0</v>
      </c>
      <c r="D20" s="17">
        <f>GAMMADIST(B20,$B$16,$C$16,TRUE)</f>
        <v>0</v>
      </c>
      <c r="E20" s="24"/>
      <c r="F20" s="17"/>
      <c r="G20" s="659"/>
      <c r="H20" s="660"/>
      <c r="I20" s="661"/>
    </row>
    <row r="21" spans="2:9" ht="13.5" thickBot="1">
      <c r="B21" s="295">
        <v>0.01</v>
      </c>
      <c r="C21" s="25">
        <f t="shared" ref="C21:C84" si="0">GAMMADIST(B21,$B$16,$C$16,FALSE)</f>
        <v>2.487531198195057E-3</v>
      </c>
      <c r="D21" s="18">
        <f t="shared" ref="D21:D84" si="1">GAMMADIST(B21,$B$16,$C$16,TRUE)</f>
        <v>1.2458411355322004E-5</v>
      </c>
      <c r="E21" s="25">
        <f t="shared" ref="E21:E84" si="2">BETAINV(B21,$B$16,$C$16)</f>
        <v>5.8902740478515625E-2</v>
      </c>
      <c r="F21" s="17"/>
      <c r="G21" s="662"/>
      <c r="H21" s="663"/>
      <c r="I21" s="664"/>
    </row>
    <row r="22" spans="2:9">
      <c r="B22" s="53">
        <v>0.02</v>
      </c>
      <c r="C22" s="24">
        <f t="shared" si="0"/>
        <v>4.9502491691704132E-3</v>
      </c>
      <c r="D22" s="17">
        <f t="shared" si="1"/>
        <v>4.966791334314883E-5</v>
      </c>
      <c r="E22" s="24">
        <f t="shared" si="2"/>
        <v>8.403778076171875E-2</v>
      </c>
      <c r="F22" s="17"/>
      <c r="G22" s="196" t="s">
        <v>277</v>
      </c>
      <c r="H22" s="400"/>
      <c r="I22" s="399">
        <v>0.8</v>
      </c>
    </row>
    <row r="23" spans="2:9">
      <c r="B23" s="295">
        <v>0.03</v>
      </c>
      <c r="C23" s="25">
        <f t="shared" si="0"/>
        <v>7.3883395476566508E-3</v>
      </c>
      <c r="D23" s="18">
        <f t="shared" si="1"/>
        <v>1.1138130288533317E-4</v>
      </c>
      <c r="E23" s="25">
        <f t="shared" si="2"/>
        <v>0.10364532470703125</v>
      </c>
      <c r="F23" s="17"/>
      <c r="G23" s="397" t="s">
        <v>267</v>
      </c>
      <c r="H23" s="18"/>
      <c r="I23" s="33">
        <f>B16</f>
        <v>2</v>
      </c>
    </row>
    <row r="24" spans="2:9">
      <c r="B24" s="53">
        <v>0.04</v>
      </c>
      <c r="C24" s="24">
        <f t="shared" si="0"/>
        <v>9.8019867339082505E-3</v>
      </c>
      <c r="D24" s="17">
        <f t="shared" si="1"/>
        <v>1.9735322703914006E-4</v>
      </c>
      <c r="E24" s="24">
        <f t="shared" si="2"/>
        <v>0.12040328979492188</v>
      </c>
      <c r="F24" s="17"/>
      <c r="G24" s="196" t="s">
        <v>268</v>
      </c>
      <c r="H24" s="19"/>
      <c r="I24" s="34">
        <f>C16</f>
        <v>2</v>
      </c>
    </row>
    <row r="25" spans="2:9" ht="13.5" thickBot="1">
      <c r="B25" s="295">
        <v>0.05</v>
      </c>
      <c r="C25" s="25">
        <f t="shared" si="0"/>
        <v>1.2191373901399787E-2</v>
      </c>
      <c r="D25" s="18">
        <f t="shared" si="1"/>
        <v>3.0734017065347748E-4</v>
      </c>
      <c r="E25" s="25">
        <f t="shared" si="2"/>
        <v>0.13535022735595703</v>
      </c>
      <c r="F25" s="17"/>
      <c r="G25" s="262" t="s">
        <v>278</v>
      </c>
      <c r="H25" s="309"/>
      <c r="I25" s="398">
        <f>BETAINV(I22,I23,I24)</f>
        <v>0.71285915374755859</v>
      </c>
    </row>
    <row r="26" spans="2:9">
      <c r="B26" s="53">
        <v>0.06</v>
      </c>
      <c r="C26" s="24">
        <f t="shared" si="0"/>
        <v>1.4556683004476116E-2</v>
      </c>
      <c r="D26" s="17">
        <f t="shared" si="1"/>
        <v>4.4110044507018285E-4</v>
      </c>
      <c r="E26" s="24">
        <f t="shared" si="2"/>
        <v>0.149017333984375</v>
      </c>
    </row>
    <row r="27" spans="2:9">
      <c r="B27" s="295">
        <v>7.0000000000000007E-2</v>
      </c>
      <c r="C27" s="25">
        <f t="shared" si="0"/>
        <v>1.6898094785956729E-2</v>
      </c>
      <c r="D27" s="18">
        <f t="shared" si="1"/>
        <v>5.9839417345763728E-4</v>
      </c>
      <c r="E27" s="25">
        <f t="shared" si="2"/>
        <v>0.16171836853027344</v>
      </c>
    </row>
    <row r="28" spans="2:9">
      <c r="B28" s="53">
        <v>0.08</v>
      </c>
      <c r="C28" s="24">
        <f t="shared" si="0"/>
        <v>1.9215788784694557E-2</v>
      </c>
      <c r="D28" s="17">
        <f t="shared" si="1"/>
        <v>7.7898328161928412E-4</v>
      </c>
      <c r="E28" s="24">
        <f t="shared" si="2"/>
        <v>0.17366123199462891</v>
      </c>
    </row>
    <row r="29" spans="2:9">
      <c r="B29" s="295">
        <v>0.09</v>
      </c>
      <c r="C29" s="25">
        <f t="shared" si="0"/>
        <v>2.1509943343089605E-2</v>
      </c>
      <c r="D29" s="18">
        <f t="shared" si="1"/>
        <v>9.8263148442359659E-4</v>
      </c>
      <c r="E29" s="25">
        <f t="shared" si="2"/>
        <v>0.18498706817626953</v>
      </c>
    </row>
    <row r="30" spans="2:9">
      <c r="B30" s="53">
        <v>0.1</v>
      </c>
      <c r="C30" s="24">
        <f t="shared" si="0"/>
        <v>2.3780735614557475E-2</v>
      </c>
      <c r="D30" s="17">
        <f t="shared" si="1"/>
        <v>1.2091042742056167E-3</v>
      </c>
      <c r="E30" s="24">
        <f t="shared" si="2"/>
        <v>0.19579982757568359</v>
      </c>
    </row>
    <row r="31" spans="2:9">
      <c r="B31" s="295">
        <v>0.11</v>
      </c>
      <c r="C31" s="25">
        <f t="shared" si="0"/>
        <v>2.6028341570953205E-2</v>
      </c>
      <c r="D31" s="18">
        <f t="shared" si="1"/>
        <v>1.4581689089116991E-3</v>
      </c>
      <c r="E31" s="25">
        <f t="shared" si="2"/>
        <v>0.20617866516113281</v>
      </c>
    </row>
    <row r="32" spans="2:9">
      <c r="B32" s="53">
        <v>0.12</v>
      </c>
      <c r="C32" s="24">
        <f t="shared" si="0"/>
        <v>2.8252936009950658E-2</v>
      </c>
      <c r="D32" s="17">
        <f t="shared" si="1"/>
        <v>1.7295944003176799E-3</v>
      </c>
      <c r="E32" s="24">
        <f t="shared" si="2"/>
        <v>0.21618461608886719</v>
      </c>
    </row>
    <row r="33" spans="2:5">
      <c r="B33" s="295">
        <v>0.13</v>
      </c>
      <c r="C33" s="25">
        <f t="shared" si="0"/>
        <v>3.045469256237765E-2</v>
      </c>
      <c r="D33" s="18">
        <f t="shared" si="1"/>
        <v>2.0231515023199525E-3</v>
      </c>
      <c r="E33" s="25">
        <f t="shared" si="2"/>
        <v>0.22586488723754883</v>
      </c>
    </row>
    <row r="34" spans="2:5">
      <c r="B34" s="53">
        <v>0.14000000000000001</v>
      </c>
      <c r="C34" s="24">
        <f t="shared" si="0"/>
        <v>3.2633783699507125E-2</v>
      </c>
      <c r="D34" s="17">
        <f t="shared" si="1"/>
        <v>2.3386126992989932E-3</v>
      </c>
      <c r="E34" s="24">
        <f t="shared" si="2"/>
        <v>0.235260009765625</v>
      </c>
    </row>
    <row r="35" spans="2:5">
      <c r="B35" s="295">
        <v>0.15</v>
      </c>
      <c r="C35" s="25">
        <f t="shared" si="0"/>
        <v>3.4790380740304626E-2</v>
      </c>
      <c r="D35" s="18">
        <f t="shared" si="1"/>
        <v>2.6757521945547855E-3</v>
      </c>
      <c r="E35" s="25">
        <f t="shared" si="2"/>
        <v>0.24440240859985352</v>
      </c>
    </row>
    <row r="36" spans="2:5">
      <c r="B36" s="53">
        <v>0.16</v>
      </c>
      <c r="C36" s="24">
        <f t="shared" si="0"/>
        <v>3.6924653858632375E-2</v>
      </c>
      <c r="D36" s="17">
        <f t="shared" si="1"/>
        <v>3.0343458988137456E-3</v>
      </c>
      <c r="E36" s="24">
        <f t="shared" si="2"/>
        <v>0.25331878662109375</v>
      </c>
    </row>
    <row r="37" spans="2:5">
      <c r="B37" s="295">
        <v>0.17</v>
      </c>
      <c r="C37" s="25">
        <f t="shared" si="0"/>
        <v>3.9036772090410038E-2</v>
      </c>
      <c r="D37" s="18">
        <f t="shared" si="1"/>
        <v>3.4141714188065876E-3</v>
      </c>
      <c r="E37" s="25">
        <f t="shared" si="2"/>
        <v>0.26203250885009766</v>
      </c>
    </row>
    <row r="38" spans="2:5">
      <c r="B38" s="53">
        <v>0.18</v>
      </c>
      <c r="C38" s="24">
        <f t="shared" si="0"/>
        <v>4.1126903340732636E-2</v>
      </c>
      <c r="D38" s="17">
        <f t="shared" si="1"/>
        <v>3.8150080459166988E-3</v>
      </c>
      <c r="E38" s="24">
        <f t="shared" si="2"/>
        <v>0.27056264877319336</v>
      </c>
    </row>
    <row r="39" spans="2:5">
      <c r="B39" s="295">
        <v>0.19</v>
      </c>
      <c r="C39" s="25">
        <f t="shared" si="0"/>
        <v>4.3195214390945751E-2</v>
      </c>
      <c r="D39" s="18">
        <f t="shared" si="1"/>
        <v>4.2366367448985632E-3</v>
      </c>
      <c r="E39" s="25">
        <f t="shared" si="2"/>
        <v>0.27892732620239258</v>
      </c>
    </row>
    <row r="40" spans="2:5">
      <c r="B40" s="53">
        <v>0.2</v>
      </c>
      <c r="C40" s="24">
        <f t="shared" si="0"/>
        <v>4.5241870905678272E-2</v>
      </c>
      <c r="D40" s="17">
        <f t="shared" si="1"/>
        <v>4.6788401426657109E-3</v>
      </c>
      <c r="E40" s="24">
        <f t="shared" si="2"/>
        <v>0.28714084625244141</v>
      </c>
    </row>
    <row r="41" spans="2:5">
      <c r="B41" s="295">
        <v>0.21</v>
      </c>
      <c r="C41" s="25">
        <f t="shared" si="0"/>
        <v>4.7267037439832939E-2</v>
      </c>
      <c r="D41" s="18">
        <f t="shared" si="1"/>
        <v>5.1414025422836639E-3</v>
      </c>
      <c r="E41" s="25">
        <f t="shared" si="2"/>
        <v>0.29521608352661133</v>
      </c>
    </row>
    <row r="42" spans="2:5">
      <c r="B42" s="53">
        <v>0.22</v>
      </c>
      <c r="C42" s="24">
        <f t="shared" si="0"/>
        <v>4.9270877445534912E-2</v>
      </c>
      <c r="D42" s="17">
        <f t="shared" si="1"/>
        <v>5.6241098208538575E-3</v>
      </c>
      <c r="E42" s="24">
        <f t="shared" si="2"/>
        <v>0.30316495895385742</v>
      </c>
    </row>
    <row r="43" spans="2:5">
      <c r="B43" s="295">
        <v>0.23</v>
      </c>
      <c r="C43" s="25">
        <f t="shared" si="0"/>
        <v>5.1253553279038709E-2</v>
      </c>
      <c r="D43" s="18">
        <f t="shared" si="1"/>
        <v>6.1267495437234906E-3</v>
      </c>
      <c r="E43" s="25">
        <f t="shared" si="2"/>
        <v>0.31099796295166016</v>
      </c>
    </row>
    <row r="44" spans="2:5">
      <c r="B44" s="53">
        <v>0.24</v>
      </c>
      <c r="C44" s="24">
        <f t="shared" si="0"/>
        <v>5.3215226207593599E-2</v>
      </c>
      <c r="D44" s="17">
        <f t="shared" si="1"/>
        <v>6.6491108763952651E-3</v>
      </c>
      <c r="E44" s="24">
        <f t="shared" si="2"/>
        <v>0.31872415542602539</v>
      </c>
    </row>
    <row r="45" spans="2:5">
      <c r="B45" s="295">
        <v>0.25</v>
      </c>
      <c r="C45" s="25">
        <f t="shared" si="0"/>
        <v>5.5156056416267835E-2</v>
      </c>
      <c r="D45" s="18">
        <f t="shared" si="1"/>
        <v>7.1909845916239947E-3</v>
      </c>
      <c r="E45" s="25">
        <f t="shared" si="2"/>
        <v>0.32635164260864258</v>
      </c>
    </row>
    <row r="46" spans="2:5">
      <c r="B46" s="53">
        <v>0.26</v>
      </c>
      <c r="C46" s="24">
        <f t="shared" si="0"/>
        <v>5.7076203014731791E-2</v>
      </c>
      <c r="D46" s="17">
        <f t="shared" si="1"/>
        <v>7.7521630586280827E-3</v>
      </c>
      <c r="E46" s="24">
        <f t="shared" si="2"/>
        <v>0.33388853073120117</v>
      </c>
    </row>
    <row r="47" spans="2:5">
      <c r="B47" s="295">
        <v>0.27</v>
      </c>
      <c r="C47" s="25">
        <f t="shared" si="0"/>
        <v>5.8975824044000556E-2</v>
      </c>
      <c r="D47" s="18">
        <f t="shared" si="1"/>
        <v>8.3324402323685532E-3</v>
      </c>
      <c r="E47" s="25">
        <f t="shared" si="2"/>
        <v>0.34134149551391602</v>
      </c>
    </row>
    <row r="48" spans="2:5">
      <c r="B48" s="53">
        <v>0.28000000000000003</v>
      </c>
      <c r="C48" s="24">
        <f t="shared" si="0"/>
        <v>6.0855076483135831E-2</v>
      </c>
      <c r="D48" s="17">
        <f t="shared" si="1"/>
        <v>8.931611642895191E-3</v>
      </c>
      <c r="E48" s="24">
        <f t="shared" si="2"/>
        <v>0.34871673583984375</v>
      </c>
    </row>
    <row r="49" spans="2:5">
      <c r="B49" s="295">
        <v>0.28999999999999998</v>
      </c>
      <c r="C49" s="25">
        <f t="shared" si="0"/>
        <v>6.2714116255907587E-2</v>
      </c>
      <c r="D49" s="18">
        <f t="shared" si="1"/>
        <v>9.549474384759447E-3</v>
      </c>
      <c r="E49" s="25">
        <f t="shared" si="2"/>
        <v>0.35602045059204102</v>
      </c>
    </row>
    <row r="50" spans="2:5">
      <c r="B50" s="53">
        <v>0.3</v>
      </c>
      <c r="C50" s="24">
        <f t="shared" si="0"/>
        <v>6.455309823741591E-2</v>
      </c>
      <c r="D50" s="17">
        <f t="shared" si="1"/>
        <v>1.0185827106493586E-2</v>
      </c>
      <c r="E50" s="24">
        <f t="shared" si="2"/>
        <v>0.36325740814208984</v>
      </c>
    </row>
    <row r="51" spans="2:5">
      <c r="B51" s="295">
        <v>0.31</v>
      </c>
      <c r="C51" s="25">
        <f t="shared" si="0"/>
        <v>6.6372176260672641E-2</v>
      </c>
      <c r="D51" s="18">
        <f t="shared" si="1"/>
        <v>1.0840470000155866E-2</v>
      </c>
      <c r="E51" s="25">
        <f t="shared" si="2"/>
        <v>0.37043333053588867</v>
      </c>
    </row>
    <row r="52" spans="2:5">
      <c r="B52" s="53">
        <v>0.32</v>
      </c>
      <c r="C52" s="24">
        <f t="shared" si="0"/>
        <v>6.8171503123143837E-2</v>
      </c>
      <c r="D52" s="17">
        <f t="shared" si="1"/>
        <v>1.1513204790941107E-2</v>
      </c>
      <c r="E52" s="24">
        <f t="shared" si="2"/>
        <v>0.37755203247070313</v>
      </c>
    </row>
    <row r="53" spans="2:5">
      <c r="B53" s="295">
        <v>0.33</v>
      </c>
      <c r="C53" s="25">
        <f t="shared" si="0"/>
        <v>6.9951230593252617E-2</v>
      </c>
      <c r="D53" s="18">
        <f t="shared" si="1"/>
        <v>1.2203834726856471E-2</v>
      </c>
      <c r="E53" s="25">
        <f t="shared" si="2"/>
        <v>0.38461875915527344</v>
      </c>
    </row>
    <row r="54" spans="2:5">
      <c r="B54" s="53">
        <v>0.34</v>
      </c>
      <c r="C54" s="24">
        <f t="shared" si="0"/>
        <v>7.1711509416843178E-2</v>
      </c>
      <c r="D54" s="17">
        <f t="shared" si="1"/>
        <v>1.2912164568461844E-2</v>
      </c>
      <c r="E54" s="24">
        <f t="shared" si="2"/>
        <v>0.39163684844970703</v>
      </c>
    </row>
    <row r="55" spans="2:5">
      <c r="B55" s="295">
        <v>0.35</v>
      </c>
      <c r="C55" s="25">
        <f t="shared" si="0"/>
        <v>7.3452489323605499E-2</v>
      </c>
      <c r="D55" s="18">
        <f t="shared" si="1"/>
        <v>1.3638000578674658E-2</v>
      </c>
      <c r="E55" s="25">
        <f t="shared" si="2"/>
        <v>0.39861011505126953</v>
      </c>
    </row>
    <row r="56" spans="2:5">
      <c r="B56" s="53">
        <v>0.36</v>
      </c>
      <c r="C56" s="24">
        <f t="shared" si="0"/>
        <v>7.5174319033462014E-2</v>
      </c>
      <c r="D56" s="17">
        <f t="shared" si="1"/>
        <v>1.4381150512638536E-2</v>
      </c>
      <c r="E56" s="24">
        <f t="shared" si="2"/>
        <v>0.40554285049438477</v>
      </c>
    </row>
    <row r="57" spans="2:5">
      <c r="B57" s="295">
        <v>0.37</v>
      </c>
      <c r="C57" s="25">
        <f t="shared" si="0"/>
        <v>7.6877146262915211E-2</v>
      </c>
      <c r="D57" s="18">
        <f t="shared" si="1"/>
        <v>1.5141423607655538E-2</v>
      </c>
      <c r="E57" s="25">
        <f t="shared" si="2"/>
        <v>0.41243839263916016</v>
      </c>
    </row>
    <row r="58" spans="2:5">
      <c r="B58" s="53">
        <v>0.38</v>
      </c>
      <c r="C58" s="24">
        <f t="shared" si="0"/>
        <v>7.8561117731357433E-2</v>
      </c>
      <c r="D58" s="17">
        <f t="shared" si="1"/>
        <v>1.591863057318145E-2</v>
      </c>
      <c r="E58" s="24">
        <f t="shared" si="2"/>
        <v>0.41929912567138672</v>
      </c>
    </row>
    <row r="59" spans="2:5">
      <c r="B59" s="295">
        <v>0.39</v>
      </c>
      <c r="C59" s="25">
        <f t="shared" si="0"/>
        <v>8.022637916734264E-2</v>
      </c>
      <c r="D59" s="18">
        <f t="shared" si="1"/>
        <v>1.6712583580883955E-2</v>
      </c>
      <c r="E59" s="25">
        <f t="shared" si="2"/>
        <v>0.42612934112548828</v>
      </c>
    </row>
    <row r="60" spans="2:5">
      <c r="B60" s="53">
        <v>0.4</v>
      </c>
      <c r="C60" s="24">
        <f t="shared" si="0"/>
        <v>8.1873075314820257E-2</v>
      </c>
      <c r="D60" s="17">
        <f t="shared" si="1"/>
        <v>1.7523096254763077E-2</v>
      </c>
      <c r="E60" s="24">
        <f t="shared" si="2"/>
        <v>0.43293094635009766</v>
      </c>
    </row>
    <row r="61" spans="2:5">
      <c r="B61" s="295">
        <v>0.41</v>
      </c>
      <c r="C61" s="25">
        <f t="shared" si="0"/>
        <v>8.3501349939331712E-2</v>
      </c>
      <c r="D61" s="18">
        <f t="shared" si="1"/>
        <v>1.8349983661333627E-2</v>
      </c>
      <c r="E61" s="25">
        <f t="shared" si="2"/>
        <v>0.43970775604248047</v>
      </c>
    </row>
    <row r="62" spans="2:5">
      <c r="B62" s="53">
        <v>0.42</v>
      </c>
      <c r="C62" s="24">
        <f t="shared" si="0"/>
        <v>8.5111345834169461E-2</v>
      </c>
      <c r="D62" s="17">
        <f t="shared" si="1"/>
        <v>1.9193062299869328E-2</v>
      </c>
      <c r="E62" s="24">
        <f t="shared" si="2"/>
        <v>0.44646215438842773</v>
      </c>
    </row>
    <row r="63" spans="2:5">
      <c r="B63" s="295">
        <v>0.43</v>
      </c>
      <c r="C63" s="25">
        <f t="shared" si="0"/>
        <v>8.6703204826498986E-2</v>
      </c>
      <c r="D63" s="18">
        <f t="shared" si="1"/>
        <v>2.0052150092707985E-2</v>
      </c>
      <c r="E63" s="25">
        <f t="shared" si="2"/>
        <v>0.45319652557373047</v>
      </c>
    </row>
    <row r="64" spans="2:5">
      <c r="B64" s="53">
        <v>0.44</v>
      </c>
      <c r="C64" s="24">
        <f t="shared" si="0"/>
        <v>8.8277067783443977E-2</v>
      </c>
      <c r="D64" s="17">
        <f t="shared" si="1"/>
        <v>2.0927066375617764E-2</v>
      </c>
      <c r="E64" s="24">
        <f t="shared" si="2"/>
        <v>0.45991420745849609</v>
      </c>
    </row>
    <row r="65" spans="2:5">
      <c r="B65" s="295">
        <v>0.45</v>
      </c>
      <c r="C65" s="25">
        <f t="shared" si="0"/>
        <v>8.9833074618134709E-2</v>
      </c>
      <c r="D65" s="18">
        <f t="shared" si="1"/>
        <v>2.1817631888223735E-2</v>
      </c>
      <c r="E65" s="25">
        <f t="shared" si="2"/>
        <v>0.46661710739135742</v>
      </c>
    </row>
    <row r="66" spans="2:5">
      <c r="B66" s="53">
        <v>0.46</v>
      </c>
      <c r="C66" s="24">
        <f t="shared" si="0"/>
        <v>9.1371364295720139E-2</v>
      </c>
      <c r="D66" s="17">
        <f t="shared" si="1"/>
        <v>2.2723668764494595E-2</v>
      </c>
      <c r="E66" s="24">
        <f t="shared" si="2"/>
        <v>0.47330808639526367</v>
      </c>
    </row>
    <row r="67" spans="2:5">
      <c r="B67" s="295">
        <v>0.47</v>
      </c>
      <c r="C67" s="25">
        <f t="shared" si="0"/>
        <v>9.2892074839343572E-2</v>
      </c>
      <c r="D67" s="18">
        <f t="shared" si="1"/>
        <v>2.3645000523289144E-2</v>
      </c>
      <c r="E67" s="25">
        <f t="shared" si="2"/>
        <v>0.47998929023742676</v>
      </c>
    </row>
    <row r="68" spans="2:5">
      <c r="B68" s="53">
        <v>0.48</v>
      </c>
      <c r="C68" s="24">
        <f t="shared" si="0"/>
        <v>9.4395343336082502E-2</v>
      </c>
      <c r="D68" s="17">
        <f t="shared" si="1"/>
        <v>2.4581452058962082E-2</v>
      </c>
      <c r="E68" s="24">
        <f t="shared" si="2"/>
        <v>0.4866633415222168</v>
      </c>
    </row>
    <row r="69" spans="2:5">
      <c r="B69" s="295">
        <v>0.49</v>
      </c>
      <c r="C69" s="25">
        <f t="shared" si="0"/>
        <v>9.588130594285238E-2</v>
      </c>
      <c r="D69" s="18">
        <f t="shared" si="1"/>
        <v>2.5532849884032038E-2</v>
      </c>
      <c r="E69" s="25">
        <f t="shared" si="2"/>
        <v>0.49333286285400391</v>
      </c>
    </row>
    <row r="70" spans="2:5">
      <c r="B70" s="53">
        <v>0.5</v>
      </c>
      <c r="C70" s="24">
        <f t="shared" si="0"/>
        <v>9.7350097892275111E-2</v>
      </c>
      <c r="D70" s="17">
        <f t="shared" si="1"/>
        <v>2.6499021154620279E-2</v>
      </c>
      <c r="E70" s="24">
        <f t="shared" si="2"/>
        <v>0.5</v>
      </c>
    </row>
    <row r="71" spans="2:5">
      <c r="B71" s="295">
        <v>0.51</v>
      </c>
      <c r="C71" s="25">
        <f t="shared" si="0"/>
        <v>9.8801853498511838E-2</v>
      </c>
      <c r="D71" s="18">
        <f t="shared" si="1"/>
        <v>2.7479795051210801E-2</v>
      </c>
      <c r="E71" s="25">
        <f t="shared" si="2"/>
        <v>0.50666713714599609</v>
      </c>
    </row>
    <row r="72" spans="2:5">
      <c r="B72" s="53">
        <v>0.52</v>
      </c>
      <c r="C72" s="24">
        <f t="shared" si="0"/>
        <v>0.10023670616306071</v>
      </c>
      <c r="D72" s="17">
        <f t="shared" si="1"/>
        <v>2.8475001878104856E-2</v>
      </c>
      <c r="E72" s="24">
        <f t="shared" si="2"/>
        <v>0.5133366584777832</v>
      </c>
    </row>
    <row r="73" spans="2:5">
      <c r="B73" s="295">
        <v>0.53</v>
      </c>
      <c r="C73" s="25">
        <f t="shared" si="0"/>
        <v>0.1016547883805196</v>
      </c>
      <c r="D73" s="18">
        <f t="shared" si="1"/>
        <v>2.9484473269075589E-2</v>
      </c>
      <c r="E73" s="25">
        <f t="shared" si="2"/>
        <v>0.52001070976257324</v>
      </c>
    </row>
    <row r="74" spans="2:5">
      <c r="B74" s="53">
        <v>0.54</v>
      </c>
      <c r="C74" s="24">
        <f t="shared" si="0"/>
        <v>0.10305623174431409</v>
      </c>
      <c r="D74" s="17">
        <f t="shared" si="1"/>
        <v>3.0508042178327331E-2</v>
      </c>
      <c r="E74" s="24">
        <f t="shared" si="2"/>
        <v>0.52669191360473633</v>
      </c>
    </row>
    <row r="75" spans="2:5">
      <c r="B75" s="295">
        <v>0.55000000000000004</v>
      </c>
      <c r="C75" s="25">
        <f t="shared" si="0"/>
        <v>0.10444116695239086</v>
      </c>
      <c r="D75" s="18">
        <f t="shared" si="1"/>
        <v>3.154554287151197E-2</v>
      </c>
      <c r="E75" s="25">
        <f t="shared" si="2"/>
        <v>0.53338289260864258</v>
      </c>
    </row>
    <row r="76" spans="2:5">
      <c r="B76" s="53">
        <v>0.56000000000000005</v>
      </c>
      <c r="C76" s="24">
        <f t="shared" si="0"/>
        <v>0.10580972381287665</v>
      </c>
      <c r="D76" s="17">
        <f t="shared" si="1"/>
        <v>3.2596810916802048E-2</v>
      </c>
      <c r="E76" s="24">
        <f t="shared" si="2"/>
        <v>0.54008579254150391</v>
      </c>
    </row>
    <row r="77" spans="2:5">
      <c r="B77" s="295">
        <v>0.56999999999999995</v>
      </c>
      <c r="C77" s="25">
        <f t="shared" si="0"/>
        <v>0.10716203124970307</v>
      </c>
      <c r="D77" s="18">
        <f t="shared" si="1"/>
        <v>3.366168317602037E-2</v>
      </c>
      <c r="E77" s="25">
        <f t="shared" si="2"/>
        <v>0.54680347442626953</v>
      </c>
    </row>
    <row r="78" spans="2:5">
      <c r="B78" s="53">
        <v>0.57999999999999996</v>
      </c>
      <c r="C78" s="24">
        <f t="shared" si="0"/>
        <v>0.10849821730819761</v>
      </c>
      <c r="D78" s="17">
        <f t="shared" si="1"/>
        <v>3.4739997795825553E-2</v>
      </c>
      <c r="E78" s="24">
        <f t="shared" si="2"/>
        <v>0.55353784561157227</v>
      </c>
    </row>
    <row r="79" spans="2:5">
      <c r="B79" s="295">
        <v>0.59</v>
      </c>
      <c r="C79" s="25">
        <f t="shared" si="0"/>
        <v>0.10981840916064053</v>
      </c>
      <c r="D79" s="18">
        <f t="shared" si="1"/>
        <v>3.5831594198953251E-2</v>
      </c>
      <c r="E79" s="25">
        <f t="shared" si="2"/>
        <v>0.56029224395751953</v>
      </c>
    </row>
    <row r="80" spans="2:5">
      <c r="B80" s="53">
        <v>0.6</v>
      </c>
      <c r="C80" s="24">
        <f t="shared" si="0"/>
        <v>0.11112273311178844</v>
      </c>
      <c r="D80" s="17">
        <f t="shared" si="1"/>
        <v>3.6936313075512754E-2</v>
      </c>
      <c r="E80" s="24">
        <f t="shared" si="2"/>
        <v>0.56706905364990234</v>
      </c>
    </row>
    <row r="81" spans="2:5">
      <c r="B81" s="295">
        <v>0.61</v>
      </c>
      <c r="C81" s="25">
        <f t="shared" si="0"/>
        <v>0.11241131460436452</v>
      </c>
      <c r="D81" s="18">
        <f t="shared" si="1"/>
        <v>3.8053996374338817E-2</v>
      </c>
      <c r="E81" s="25">
        <f t="shared" si="2"/>
        <v>0.57387065887451172</v>
      </c>
    </row>
    <row r="82" spans="2:5">
      <c r="B82" s="53">
        <v>0.62</v>
      </c>
      <c r="C82" s="24">
        <f t="shared" si="0"/>
        <v>0.11368427822451528</v>
      </c>
      <c r="D82" s="17">
        <f t="shared" si="1"/>
        <v>3.9184487294397975E-2</v>
      </c>
      <c r="E82" s="24">
        <f t="shared" si="2"/>
        <v>0.58070087432861328</v>
      </c>
    </row>
    <row r="83" spans="2:5">
      <c r="B83" s="295">
        <v>0.63</v>
      </c>
      <c r="C83" s="25">
        <f t="shared" si="0"/>
        <v>0.11494174770723475</v>
      </c>
      <c r="D83" s="18">
        <f t="shared" si="1"/>
        <v>4.0327630276249284E-2</v>
      </c>
      <c r="E83" s="25">
        <f t="shared" si="2"/>
        <v>0.58756160736083984</v>
      </c>
    </row>
    <row r="84" spans="2:5">
      <c r="B84" s="53">
        <v>0.64</v>
      </c>
      <c r="C84" s="24">
        <f t="shared" si="0"/>
        <v>0.11618384594175539</v>
      </c>
      <c r="D84" s="17">
        <f t="shared" si="1"/>
        <v>4.1483270993559106E-2</v>
      </c>
      <c r="E84" s="24">
        <f t="shared" si="2"/>
        <v>0.59445714950561523</v>
      </c>
    </row>
    <row r="85" spans="2:5">
      <c r="B85" s="295">
        <v>0.65</v>
      </c>
      <c r="C85" s="25">
        <f t="shared" ref="C85:C120" si="3">GAMMADIST(B85,$B$16,$C$16,FALSE)</f>
        <v>0.1174106949769068</v>
      </c>
      <c r="D85" s="18">
        <f t="shared" ref="D85:D120" si="4">GAMMADIST(B85,$B$16,$C$16,TRUE)</f>
        <v>4.2651256344669694E-2</v>
      </c>
      <c r="E85" s="25">
        <f t="shared" ref="E85:E119" si="5">BETAINV(B85,$B$16,$C$16)</f>
        <v>0.60138988494873047</v>
      </c>
    </row>
    <row r="86" spans="2:5">
      <c r="B86" s="53">
        <v>0.66</v>
      </c>
      <c r="C86" s="24">
        <f t="shared" si="3"/>
        <v>0.1186224160264418</v>
      </c>
      <c r="D86" s="17">
        <f t="shared" si="4"/>
        <v>4.3831434444220996E-2</v>
      </c>
      <c r="E86" s="24">
        <f t="shared" si="5"/>
        <v>0.60836315155029297</v>
      </c>
    </row>
    <row r="87" spans="2:5">
      <c r="B87" s="295">
        <v>0.67</v>
      </c>
      <c r="C87" s="25">
        <f t="shared" si="3"/>
        <v>0.11981912947433042</v>
      </c>
      <c r="D87" s="18">
        <f t="shared" si="4"/>
        <v>4.5023654614825631E-2</v>
      </c>
      <c r="E87" s="25">
        <f t="shared" si="5"/>
        <v>0.61538124084472656</v>
      </c>
    </row>
    <row r="88" spans="2:5">
      <c r="B88" s="53">
        <v>0.68</v>
      </c>
      <c r="C88" s="24">
        <f t="shared" si="3"/>
        <v>0.12100095488002163</v>
      </c>
      <c r="D88" s="17">
        <f t="shared" si="4"/>
        <v>4.6227767378796664E-2</v>
      </c>
      <c r="E88" s="24">
        <f t="shared" si="5"/>
        <v>0.62244796752929688</v>
      </c>
    </row>
    <row r="89" spans="2:5">
      <c r="B89" s="295">
        <v>0.69</v>
      </c>
      <c r="C89" s="25">
        <f t="shared" si="3"/>
        <v>0.12216801098367357</v>
      </c>
      <c r="D89" s="18">
        <f t="shared" si="4"/>
        <v>4.7443624449927446E-2</v>
      </c>
      <c r="E89" s="25">
        <f t="shared" si="5"/>
        <v>0.62956666946411133</v>
      </c>
    </row>
    <row r="90" spans="2:5">
      <c r="B90" s="53">
        <v>0.7</v>
      </c>
      <c r="C90" s="24">
        <f t="shared" si="3"/>
        <v>0.12332041571135177</v>
      </c>
      <c r="D90" s="17">
        <f t="shared" si="4"/>
        <v>4.8671078725324217E-2</v>
      </c>
      <c r="E90" s="24">
        <f t="shared" si="5"/>
        <v>0.63674259185791016</v>
      </c>
    </row>
    <row r="91" spans="2:5">
      <c r="B91" s="295">
        <v>0.71</v>
      </c>
      <c r="C91" s="25">
        <f t="shared" si="3"/>
        <v>0.12445828618019612</v>
      </c>
      <c r="D91" s="18">
        <f t="shared" si="4"/>
        <v>4.9909984277289821E-2</v>
      </c>
      <c r="E91" s="25">
        <f t="shared" si="5"/>
        <v>0.64397954940795898</v>
      </c>
    </row>
    <row r="92" spans="2:5">
      <c r="B92" s="53">
        <v>0.72</v>
      </c>
      <c r="C92" s="24">
        <f t="shared" si="3"/>
        <v>0.12558173870355646</v>
      </c>
      <c r="D92" s="17">
        <f t="shared" si="4"/>
        <v>5.1160196345259069E-2</v>
      </c>
      <c r="E92" s="24">
        <f t="shared" si="5"/>
        <v>0.65128326416015625</v>
      </c>
    </row>
    <row r="93" spans="2:5">
      <c r="B93" s="295">
        <v>0.73</v>
      </c>
      <c r="C93" s="25">
        <f t="shared" si="3"/>
        <v>0.12669088879609713</v>
      </c>
      <c r="D93" s="18">
        <f t="shared" si="4"/>
        <v>5.2421571327785646E-2</v>
      </c>
      <c r="E93" s="25">
        <f t="shared" si="5"/>
        <v>0.65865850448608398</v>
      </c>
    </row>
    <row r="94" spans="2:5">
      <c r="B94" s="53">
        <v>0.74</v>
      </c>
      <c r="C94" s="24">
        <f t="shared" si="3"/>
        <v>0.12778585117887054</v>
      </c>
      <c r="D94" s="17">
        <f t="shared" si="4"/>
        <v>5.3693966774579251E-2</v>
      </c>
      <c r="E94" s="24">
        <f t="shared" si="5"/>
        <v>0.66611146926879883</v>
      </c>
    </row>
    <row r="95" spans="2:5">
      <c r="B95" s="295">
        <v>0.75</v>
      </c>
      <c r="C95" s="25">
        <f t="shared" si="3"/>
        <v>0.12886673978435992</v>
      </c>
      <c r="D95" s="18">
        <f t="shared" si="4"/>
        <v>5.4977241378593812E-2</v>
      </c>
      <c r="E95" s="25">
        <f t="shared" si="5"/>
        <v>0.67364835739135742</v>
      </c>
    </row>
    <row r="96" spans="2:5">
      <c r="B96" s="53">
        <v>0.76</v>
      </c>
      <c r="C96" s="24">
        <f t="shared" si="3"/>
        <v>0.12993366776149173</v>
      </c>
      <c r="D96" s="17">
        <f t="shared" si="4"/>
        <v>5.627125496816545E-2</v>
      </c>
      <c r="E96" s="24">
        <f t="shared" si="5"/>
        <v>0.68127584457397461</v>
      </c>
    </row>
    <row r="97" spans="2:5">
      <c r="B97" s="295">
        <v>0.77</v>
      </c>
      <c r="C97" s="25">
        <f t="shared" si="3"/>
        <v>0.13098674748061759</v>
      </c>
      <c r="D97" s="18">
        <f t="shared" si="4"/>
        <v>5.7575868499200759E-2</v>
      </c>
      <c r="E97" s="25">
        <f t="shared" si="5"/>
        <v>0.68900203704833984</v>
      </c>
    </row>
    <row r="98" spans="2:5">
      <c r="B98" s="53">
        <v>0.78</v>
      </c>
      <c r="C98" s="24">
        <f t="shared" si="3"/>
        <v>0.1320260905384657</v>
      </c>
      <c r="D98" s="17">
        <f t="shared" si="4"/>
        <v>5.8890944047414497E-2</v>
      </c>
      <c r="E98" s="24">
        <f t="shared" si="5"/>
        <v>0.69683504104614258</v>
      </c>
    </row>
    <row r="99" spans="2:5">
      <c r="B99" s="295">
        <v>0.79</v>
      </c>
      <c r="C99" s="25">
        <f t="shared" si="3"/>
        <v>0.13305180776306294</v>
      </c>
      <c r="D99" s="18">
        <f t="shared" si="4"/>
        <v>6.0216344800616495E-2</v>
      </c>
      <c r="E99" s="25">
        <f t="shared" si="5"/>
        <v>0.70478391647338867</v>
      </c>
    </row>
    <row r="100" spans="2:5">
      <c r="B100" s="53">
        <v>0.8</v>
      </c>
      <c r="C100" s="24">
        <f t="shared" si="3"/>
        <v>0.13406400921862624</v>
      </c>
      <c r="D100" s="17">
        <f t="shared" si="4"/>
        <v>6.1551935051047807E-2</v>
      </c>
      <c r="E100" s="24">
        <f t="shared" si="5"/>
        <v>0.71285915374755859</v>
      </c>
    </row>
    <row r="101" spans="2:5">
      <c r="B101" s="295">
        <v>0.81</v>
      </c>
      <c r="C101" s="25">
        <f t="shared" si="3"/>
        <v>0.13506280421042513</v>
      </c>
      <c r="D101" s="18">
        <f t="shared" si="4"/>
        <v>6.2897580187765451E-2</v>
      </c>
      <c r="E101" s="25">
        <f t="shared" si="5"/>
        <v>0.72107267379760742</v>
      </c>
    </row>
    <row r="102" spans="2:5">
      <c r="B102" s="53">
        <v>0.82</v>
      </c>
      <c r="C102" s="24">
        <f t="shared" si="3"/>
        <v>0.13604830128961404</v>
      </c>
      <c r="D102" s="17">
        <f t="shared" si="4"/>
        <v>6.4253146689075474E-2</v>
      </c>
      <c r="E102" s="24">
        <f t="shared" si="5"/>
        <v>0.72943735122680664</v>
      </c>
    </row>
    <row r="103" spans="2:5">
      <c r="B103" s="295">
        <v>0.83</v>
      </c>
      <c r="C103" s="25">
        <f t="shared" si="3"/>
        <v>0.13702060825803589</v>
      </c>
      <c r="D103" s="18">
        <f t="shared" si="4"/>
        <v>6.561850211501441E-2</v>
      </c>
      <c r="E103" s="25">
        <f t="shared" si="5"/>
        <v>0.73796749114990234</v>
      </c>
    </row>
    <row r="104" spans="2:5">
      <c r="B104" s="53">
        <v>0.84</v>
      </c>
      <c r="C104" s="24">
        <f t="shared" si="3"/>
        <v>0.13797983217299614</v>
      </c>
      <c r="D104" s="17">
        <f t="shared" si="4"/>
        <v>6.6993515099878068E-2</v>
      </c>
      <c r="E104" s="24">
        <f t="shared" si="5"/>
        <v>0.74668121337890625</v>
      </c>
    </row>
    <row r="105" spans="2:5">
      <c r="B105" s="295">
        <v>0.85</v>
      </c>
      <c r="C105" s="25">
        <f t="shared" si="3"/>
        <v>0.13892607935200793</v>
      </c>
      <c r="D105" s="18">
        <f t="shared" si="4"/>
        <v>6.8378055344798558E-2</v>
      </c>
      <c r="E105" s="25">
        <f t="shared" si="5"/>
        <v>0.75559759140014648</v>
      </c>
    </row>
    <row r="106" spans="2:5">
      <c r="B106" s="53">
        <v>0.86</v>
      </c>
      <c r="C106" s="24">
        <f t="shared" si="3"/>
        <v>0.13985945537750849</v>
      </c>
      <c r="D106" s="17">
        <f t="shared" si="4"/>
        <v>6.9771993610367664E-2</v>
      </c>
      <c r="E106" s="24">
        <f t="shared" si="5"/>
        <v>0.764739990234375</v>
      </c>
    </row>
    <row r="107" spans="2:5">
      <c r="B107" s="295">
        <v>0.87</v>
      </c>
      <c r="C107" s="25">
        <f t="shared" si="3"/>
        <v>0.14078006510154692</v>
      </c>
      <c r="D107" s="18">
        <f t="shared" si="4"/>
        <v>7.1175201709308203E-2</v>
      </c>
      <c r="E107" s="25">
        <f t="shared" si="5"/>
        <v>0.77413511276245117</v>
      </c>
    </row>
    <row r="108" spans="2:5">
      <c r="B108" s="53">
        <v>0.88</v>
      </c>
      <c r="C108" s="24">
        <f t="shared" si="3"/>
        <v>0.1416880126504434</v>
      </c>
      <c r="D108" s="17">
        <f t="shared" si="4"/>
        <v>7.2587553596228385E-2</v>
      </c>
      <c r="E108" s="24">
        <f t="shared" si="5"/>
        <v>0.78381538391113281</v>
      </c>
    </row>
    <row r="109" spans="2:5">
      <c r="B109" s="295">
        <v>0.89</v>
      </c>
      <c r="C109" s="25">
        <f t="shared" si="3"/>
        <v>0.14258340142942</v>
      </c>
      <c r="D109" s="18">
        <f t="shared" si="4"/>
        <v>7.4008921083613566E-2</v>
      </c>
      <c r="E109" s="25">
        <f t="shared" si="5"/>
        <v>0.79382133483886719</v>
      </c>
    </row>
    <row r="110" spans="2:5">
      <c r="B110" s="53">
        <v>0.9</v>
      </c>
      <c r="C110" s="24">
        <f t="shared" si="3"/>
        <v>0.1434663341272038</v>
      </c>
      <c r="D110" s="17">
        <f t="shared" si="4"/>
        <v>7.5439180092524816E-2</v>
      </c>
      <c r="E110" s="24">
        <f t="shared" si="5"/>
        <v>0.80420017242431641</v>
      </c>
    </row>
    <row r="111" spans="2:5">
      <c r="B111" s="295">
        <v>0.91</v>
      </c>
      <c r="C111" s="25">
        <f t="shared" si="3"/>
        <v>0.14433691272060137</v>
      </c>
      <c r="D111" s="18">
        <f t="shared" si="4"/>
        <v>7.6878206572574867E-2</v>
      </c>
      <c r="E111" s="25">
        <f t="shared" si="5"/>
        <v>0.81501293182373047</v>
      </c>
    </row>
    <row r="112" spans="2:5">
      <c r="B112" s="53">
        <v>0.92</v>
      </c>
      <c r="C112" s="24">
        <f t="shared" si="3"/>
        <v>0.14519523847904606</v>
      </c>
      <c r="D112" s="17">
        <f t="shared" si="4"/>
        <v>7.8325877489600099E-2</v>
      </c>
      <c r="E112" s="24">
        <f t="shared" si="5"/>
        <v>0.82633876800537109</v>
      </c>
    </row>
    <row r="113" spans="2:5">
      <c r="B113" s="295">
        <v>0.93</v>
      </c>
      <c r="C113" s="25">
        <f t="shared" si="3"/>
        <v>0.14604141196911713</v>
      </c>
      <c r="D113" s="18">
        <f t="shared" si="4"/>
        <v>7.9782070818609038E-2</v>
      </c>
      <c r="E113" s="25">
        <f t="shared" si="5"/>
        <v>0.83828163146972656</v>
      </c>
    </row>
    <row r="114" spans="2:5">
      <c r="B114" s="53">
        <v>0.94</v>
      </c>
      <c r="C114" s="24">
        <f t="shared" si="3"/>
        <v>0.14687553305903187</v>
      </c>
      <c r="D114" s="17">
        <f t="shared" si="4"/>
        <v>8.1246665536776577E-2</v>
      </c>
      <c r="E114" s="24">
        <f t="shared" si="5"/>
        <v>0.850982666015625</v>
      </c>
    </row>
    <row r="115" spans="2:5">
      <c r="B115" s="295">
        <v>0.95</v>
      </c>
      <c r="C115" s="25">
        <f t="shared" si="3"/>
        <v>0.14769770092310999</v>
      </c>
      <c r="D115" s="18">
        <f t="shared" si="4"/>
        <v>8.2719541616481762E-2</v>
      </c>
      <c r="E115" s="25">
        <f t="shared" si="5"/>
        <v>0.86464977264404297</v>
      </c>
    </row>
    <row r="116" spans="2:5">
      <c r="B116" s="53">
        <v>0.96</v>
      </c>
      <c r="C116" s="24">
        <f t="shared" si="3"/>
        <v>0.148508014046211</v>
      </c>
      <c r="D116" s="17">
        <f t="shared" si="4"/>
        <v>8.4200580018391327E-2</v>
      </c>
      <c r="E116" s="24">
        <f t="shared" si="5"/>
        <v>0.87959671020507813</v>
      </c>
    </row>
    <row r="117" spans="2:5">
      <c r="B117" s="295">
        <v>0.97</v>
      </c>
      <c r="C117" s="25">
        <f t="shared" si="3"/>
        <v>0.14930657022814484</v>
      </c>
      <c r="D117" s="18">
        <f t="shared" si="4"/>
        <v>8.568966268458654E-2</v>
      </c>
      <c r="E117" s="25">
        <f t="shared" si="5"/>
        <v>0.89635467529296875</v>
      </c>
    </row>
    <row r="118" spans="2:5">
      <c r="B118" s="53">
        <v>0.98</v>
      </c>
      <c r="C118" s="24">
        <f t="shared" si="3"/>
        <v>0.15009346658805514</v>
      </c>
      <c r="D118" s="17">
        <f t="shared" si="4"/>
        <v>8.7186672531734649E-2</v>
      </c>
      <c r="E118" s="24">
        <f t="shared" si="5"/>
        <v>0.91596221923828125</v>
      </c>
    </row>
    <row r="119" spans="2:5">
      <c r="B119" s="295">
        <v>0.99</v>
      </c>
      <c r="C119" s="25">
        <f t="shared" si="3"/>
        <v>0.15086879956877625</v>
      </c>
      <c r="D119" s="18">
        <f t="shared" si="4"/>
        <v>8.8691493444303326E-2</v>
      </c>
      <c r="E119" s="25">
        <f t="shared" si="5"/>
        <v>0.94109725952148438</v>
      </c>
    </row>
    <row r="120" spans="2:5" ht="13.5" thickBot="1">
      <c r="B120" s="298">
        <v>1</v>
      </c>
      <c r="C120" s="302">
        <f t="shared" si="3"/>
        <v>0.15163266494116356</v>
      </c>
      <c r="D120" s="75">
        <f t="shared" si="4"/>
        <v>9.0204010267819476E-2</v>
      </c>
      <c r="E120" s="302"/>
    </row>
  </sheetData>
  <mergeCells count="9">
    <mergeCell ref="E12:F12"/>
    <mergeCell ref="G19:I21"/>
    <mergeCell ref="D4:I4"/>
    <mergeCell ref="C5:I5"/>
    <mergeCell ref="C18:D18"/>
    <mergeCell ref="E8:F8"/>
    <mergeCell ref="E9:F9"/>
    <mergeCell ref="E10:F10"/>
    <mergeCell ref="E11:F11"/>
  </mergeCells>
  <phoneticPr fontId="5" type="noConversion"/>
  <pageMargins left="0.78740157499999996" right="0.78740157499999996" top="0.984251969" bottom="0.984251969" header="0.4921259845" footer="0.4921259845"/>
  <headerFooter alignWithMargins="0"/>
  <drawing r:id="rId1"/>
</worksheet>
</file>

<file path=xl/worksheets/sheet15.xml><?xml version="1.0" encoding="utf-8"?>
<worksheet xmlns="http://schemas.openxmlformats.org/spreadsheetml/2006/main" xmlns:r="http://schemas.openxmlformats.org/officeDocument/2006/relationships">
  <dimension ref="A1:I12"/>
  <sheetViews>
    <sheetView workbookViewId="0"/>
  </sheetViews>
  <sheetFormatPr baseColWidth="10" defaultRowHeight="12.75"/>
  <cols>
    <col min="1" max="1" width="4.7109375" customWidth="1"/>
    <col min="2" max="2" width="20.85546875" customWidth="1"/>
    <col min="3" max="3" width="16.7109375" customWidth="1"/>
    <col min="4" max="4" width="15.28515625" customWidth="1"/>
  </cols>
  <sheetData>
    <row r="1" spans="1:9" ht="15.75">
      <c r="B1" s="10" t="s">
        <v>8</v>
      </c>
      <c r="C1" s="11"/>
      <c r="D1" s="290" t="s">
        <v>279</v>
      </c>
      <c r="E1" s="289"/>
      <c r="F1" s="289"/>
      <c r="G1" s="289"/>
      <c r="H1" s="289"/>
      <c r="I1" s="289"/>
    </row>
    <row r="2" spans="1:9" ht="15.75">
      <c r="B2" s="10" t="s">
        <v>16</v>
      </c>
      <c r="C2" s="11"/>
      <c r="D2" s="290" t="s">
        <v>279</v>
      </c>
      <c r="E2" s="289"/>
      <c r="F2" s="289"/>
      <c r="G2" s="289"/>
      <c r="H2" s="289"/>
      <c r="I2" s="289"/>
    </row>
    <row r="3" spans="1:9" ht="15">
      <c r="B3" s="10" t="s">
        <v>17</v>
      </c>
      <c r="C3" s="11"/>
      <c r="D3" s="291" t="s">
        <v>18</v>
      </c>
      <c r="E3" s="289"/>
      <c r="F3" s="289"/>
      <c r="G3" s="289"/>
      <c r="H3" s="289"/>
      <c r="I3" s="289"/>
    </row>
    <row r="4" spans="1:9" ht="15">
      <c r="B4" s="10" t="s">
        <v>19</v>
      </c>
      <c r="C4" s="11"/>
      <c r="D4" s="606" t="s">
        <v>280</v>
      </c>
      <c r="E4" s="594"/>
      <c r="F4" s="594"/>
      <c r="G4" s="594"/>
      <c r="H4" s="594"/>
      <c r="I4" s="594"/>
    </row>
    <row r="5" spans="1:9" ht="15">
      <c r="B5" s="13" t="s">
        <v>20</v>
      </c>
      <c r="C5" s="605" t="s">
        <v>281</v>
      </c>
      <c r="D5" s="594"/>
      <c r="E5" s="594"/>
      <c r="F5" s="594"/>
      <c r="G5" s="594"/>
      <c r="H5" s="594"/>
      <c r="I5" s="594"/>
    </row>
    <row r="8" spans="1:9" ht="15.75" thickBot="1">
      <c r="B8" s="554" t="s">
        <v>469</v>
      </c>
      <c r="C8" s="555"/>
      <c r="D8" s="550"/>
      <c r="E8" s="551"/>
      <c r="F8" s="551"/>
    </row>
    <row r="9" spans="1:9" ht="13.5" thickBot="1">
      <c r="A9" s="17"/>
      <c r="B9" s="531" t="s">
        <v>457</v>
      </c>
      <c r="C9" s="531"/>
      <c r="D9" s="562"/>
      <c r="E9" s="607" t="s">
        <v>456</v>
      </c>
      <c r="F9" s="608"/>
    </row>
    <row r="10" spans="1:9" ht="13.5" thickBot="1">
      <c r="A10" s="17"/>
      <c r="B10" s="5" t="s">
        <v>470</v>
      </c>
      <c r="C10" s="548"/>
      <c r="D10" s="552"/>
      <c r="E10" s="609">
        <v>4</v>
      </c>
      <c r="F10" s="601"/>
    </row>
    <row r="11" spans="1:9" ht="15.75" thickBot="1">
      <c r="A11" s="17"/>
      <c r="B11" s="560" t="s">
        <v>279</v>
      </c>
      <c r="C11" s="560"/>
      <c r="D11" s="561"/>
      <c r="E11" s="667">
        <f>GAMMALN(E10)</f>
        <v>1.7917594690821024</v>
      </c>
      <c r="F11" s="668"/>
    </row>
    <row r="12" spans="1:9" ht="15">
      <c r="B12" s="547"/>
      <c r="C12" s="565"/>
      <c r="D12" s="548"/>
      <c r="E12" s="563" t="s">
        <v>471</v>
      </c>
      <c r="F12" s="189"/>
    </row>
  </sheetData>
  <mergeCells count="5">
    <mergeCell ref="E11:F11"/>
    <mergeCell ref="D4:I4"/>
    <mergeCell ref="C5:I5"/>
    <mergeCell ref="E9:F9"/>
    <mergeCell ref="E10:F10"/>
  </mergeCells>
  <phoneticPr fontId="5" type="noConversion"/>
  <pageMargins left="0.78740157499999996" right="0.78740157499999996" top="0.984251969" bottom="0.984251969" header="0.4921259845" footer="0.4921259845"/>
  <headerFooter alignWithMargins="0"/>
</worksheet>
</file>

<file path=xl/worksheets/sheet16.xml><?xml version="1.0" encoding="utf-8"?>
<worksheet xmlns="http://schemas.openxmlformats.org/spreadsheetml/2006/main" xmlns:r="http://schemas.openxmlformats.org/officeDocument/2006/relationships">
  <dimension ref="A1:I125"/>
  <sheetViews>
    <sheetView workbookViewId="0"/>
  </sheetViews>
  <sheetFormatPr baseColWidth="10" defaultRowHeight="12.75"/>
  <cols>
    <col min="1" max="1" width="3.5703125" customWidth="1"/>
    <col min="2" max="2" width="18.42578125" customWidth="1"/>
    <col min="3" max="3" width="20.140625" customWidth="1"/>
    <col min="4" max="4" width="19.5703125" customWidth="1"/>
    <col min="5" max="5" width="15.140625" customWidth="1"/>
    <col min="6" max="6" width="16.85546875" customWidth="1"/>
  </cols>
  <sheetData>
    <row r="1" spans="1:9" ht="18" customHeight="1">
      <c r="B1" s="10" t="s">
        <v>8</v>
      </c>
      <c r="C1" s="11"/>
      <c r="D1" s="290" t="s">
        <v>262</v>
      </c>
      <c r="E1" s="289"/>
      <c r="F1" s="289"/>
      <c r="G1" s="289"/>
      <c r="H1" s="289"/>
      <c r="I1" s="289"/>
    </row>
    <row r="2" spans="1:9" ht="18" customHeight="1">
      <c r="B2" s="10" t="s">
        <v>16</v>
      </c>
      <c r="C2" s="11"/>
      <c r="D2" s="290" t="s">
        <v>263</v>
      </c>
      <c r="E2" s="289"/>
      <c r="F2" s="289"/>
      <c r="G2" s="289"/>
      <c r="H2" s="289"/>
      <c r="I2" s="289"/>
    </row>
    <row r="3" spans="1:9" ht="18" customHeight="1">
      <c r="B3" s="10" t="s">
        <v>17</v>
      </c>
      <c r="C3" s="11"/>
      <c r="D3" s="291" t="s">
        <v>18</v>
      </c>
      <c r="E3" s="289"/>
      <c r="F3" s="289"/>
      <c r="G3" s="289"/>
      <c r="H3" s="289"/>
      <c r="I3" s="289"/>
    </row>
    <row r="4" spans="1:9" ht="18" customHeight="1">
      <c r="B4" s="10" t="s">
        <v>19</v>
      </c>
      <c r="C4" s="11"/>
      <c r="D4" s="606" t="s">
        <v>265</v>
      </c>
      <c r="E4" s="594"/>
      <c r="F4" s="594"/>
      <c r="G4" s="594"/>
      <c r="H4" s="594"/>
      <c r="I4" s="594"/>
    </row>
    <row r="5" spans="1:9" ht="68.25" customHeight="1">
      <c r="B5" s="13" t="s">
        <v>20</v>
      </c>
      <c r="C5" s="605" t="s">
        <v>264</v>
      </c>
      <c r="D5" s="594"/>
      <c r="E5" s="594"/>
      <c r="F5" s="594"/>
      <c r="G5" s="594"/>
      <c r="H5" s="594"/>
      <c r="I5" s="594"/>
    </row>
    <row r="6" spans="1:9" s="5" customFormat="1" ht="15.95" customHeight="1">
      <c r="B6" s="547"/>
      <c r="C6" s="548"/>
      <c r="D6" s="189"/>
      <c r="E6" s="189"/>
      <c r="F6" s="189"/>
      <c r="G6" s="189"/>
      <c r="H6" s="189"/>
      <c r="I6" s="189"/>
    </row>
    <row r="7" spans="1:9" s="5" customFormat="1" ht="15.95" customHeight="1" thickBot="1">
      <c r="B7" s="554" t="s">
        <v>472</v>
      </c>
      <c r="C7" s="555"/>
      <c r="D7" s="550"/>
      <c r="E7" s="551"/>
      <c r="F7" s="551"/>
      <c r="G7" s="189"/>
      <c r="H7" s="189"/>
      <c r="I7" s="189"/>
    </row>
    <row r="8" spans="1:9" s="5" customFormat="1" ht="15.95" customHeight="1" thickBot="1">
      <c r="A8" s="19"/>
      <c r="B8" s="531" t="s">
        <v>457</v>
      </c>
      <c r="C8" s="531"/>
      <c r="D8" s="562"/>
      <c r="E8" s="607" t="s">
        <v>456</v>
      </c>
      <c r="F8" s="608"/>
      <c r="G8" s="189"/>
      <c r="H8" s="189"/>
      <c r="I8" s="189"/>
    </row>
    <row r="9" spans="1:9" s="5" customFormat="1" ht="15.95" customHeight="1">
      <c r="A9" s="19"/>
      <c r="B9" s="5" t="s">
        <v>473</v>
      </c>
      <c r="C9" s="548"/>
      <c r="D9" s="552"/>
      <c r="E9" s="609">
        <v>10</v>
      </c>
      <c r="F9" s="601"/>
      <c r="G9" s="189"/>
      <c r="H9" s="189"/>
      <c r="I9" s="189"/>
    </row>
    <row r="10" spans="1:9" s="5" customFormat="1" ht="15.95" customHeight="1">
      <c r="A10" s="19"/>
      <c r="B10" s="556" t="s">
        <v>466</v>
      </c>
      <c r="C10" s="557"/>
      <c r="D10" s="161"/>
      <c r="E10" s="670">
        <v>2.7</v>
      </c>
      <c r="F10" s="671"/>
      <c r="G10" s="189"/>
      <c r="H10" s="189"/>
      <c r="I10" s="189"/>
    </row>
    <row r="11" spans="1:9" s="5" customFormat="1" ht="15.95" customHeight="1">
      <c r="A11" s="19"/>
      <c r="B11" s="5" t="s">
        <v>467</v>
      </c>
      <c r="C11" s="548"/>
      <c r="D11" s="552"/>
      <c r="E11" s="609">
        <v>2</v>
      </c>
      <c r="F11" s="601"/>
      <c r="G11" s="189"/>
      <c r="H11" s="189"/>
      <c r="I11" s="189"/>
    </row>
    <row r="12" spans="1:9" s="5" customFormat="1" ht="15.95" customHeight="1">
      <c r="A12" s="19"/>
      <c r="B12" s="556" t="s">
        <v>474</v>
      </c>
      <c r="C12" s="557"/>
      <c r="D12" s="161"/>
      <c r="E12" s="610" t="b">
        <v>1</v>
      </c>
      <c r="F12" s="601"/>
      <c r="G12" s="189"/>
      <c r="H12" s="189"/>
      <c r="I12" s="189"/>
    </row>
    <row r="13" spans="1:9" s="5" customFormat="1" ht="15.95" customHeight="1" thickBot="1">
      <c r="A13" s="19"/>
      <c r="B13" s="5" t="s">
        <v>475</v>
      </c>
      <c r="C13" s="548"/>
      <c r="D13" s="552"/>
      <c r="E13" s="611" t="b">
        <v>0</v>
      </c>
      <c r="F13" s="674"/>
      <c r="G13" s="189"/>
      <c r="H13" s="189"/>
      <c r="I13" s="189"/>
    </row>
    <row r="14" spans="1:9" s="5" customFormat="1" ht="15.95" customHeight="1" thickBot="1">
      <c r="A14" s="6"/>
      <c r="B14" s="559" t="s">
        <v>476</v>
      </c>
      <c r="C14" s="560"/>
      <c r="D14" s="573"/>
      <c r="E14" s="672">
        <f>GAMMADIST(E9,E10,E11,E12)</f>
        <v>0.90678808427214275</v>
      </c>
      <c r="F14" s="673"/>
      <c r="G14" s="189"/>
      <c r="H14" s="189"/>
      <c r="I14" s="189"/>
    </row>
    <row r="15" spans="1:9" s="5" customFormat="1" ht="15.95" customHeight="1">
      <c r="A15" s="6"/>
      <c r="B15" s="574"/>
      <c r="C15" s="571"/>
      <c r="D15" s="572"/>
      <c r="E15" s="677" t="s">
        <v>478</v>
      </c>
      <c r="F15" s="678"/>
      <c r="G15" s="315"/>
      <c r="H15" s="189"/>
      <c r="I15" s="189"/>
    </row>
    <row r="16" spans="1:9" s="5" customFormat="1" ht="15.95" customHeight="1" thickBot="1">
      <c r="B16" s="566" t="s">
        <v>477</v>
      </c>
      <c r="C16" s="567"/>
      <c r="D16" s="568"/>
      <c r="E16" s="675">
        <f>GAMMADIST(E9,E10,E11,E13)</f>
        <v>3.3643907880016748E-2</v>
      </c>
      <c r="F16" s="676"/>
      <c r="G16" s="189"/>
      <c r="H16" s="189"/>
      <c r="I16" s="189"/>
    </row>
    <row r="17" spans="1:6" ht="15">
      <c r="B17" s="547"/>
      <c r="C17" s="565"/>
      <c r="D17" s="548"/>
      <c r="E17" s="679" t="s">
        <v>479</v>
      </c>
      <c r="F17" s="680"/>
    </row>
    <row r="18" spans="1:6" ht="15.75" thickBot="1">
      <c r="B18" s="547"/>
      <c r="C18" s="6"/>
      <c r="D18" s="548"/>
      <c r="E18" s="575"/>
      <c r="F18" s="154"/>
    </row>
    <row r="19" spans="1:6" ht="13.5" thickBot="1">
      <c r="A19" s="17"/>
      <c r="B19" s="665" t="s">
        <v>201</v>
      </c>
      <c r="C19" s="669"/>
      <c r="F19" s="563"/>
    </row>
    <row r="20" spans="1:6" ht="25.5">
      <c r="A20" s="17"/>
      <c r="B20" s="389" t="s">
        <v>269</v>
      </c>
      <c r="C20" s="388" t="s">
        <v>270</v>
      </c>
    </row>
    <row r="21" spans="1:6" ht="13.5" thickBot="1">
      <c r="A21" s="17"/>
      <c r="B21" s="390">
        <v>2</v>
      </c>
      <c r="C21" s="387">
        <v>2</v>
      </c>
      <c r="D21" s="346"/>
      <c r="E21" s="135"/>
      <c r="F21" s="135"/>
    </row>
    <row r="22" spans="1:6" ht="13.5" thickBot="1">
      <c r="B22" s="70"/>
      <c r="C22" s="70"/>
      <c r="D22" s="346"/>
      <c r="E22" s="135"/>
      <c r="F22" s="135"/>
    </row>
    <row r="23" spans="1:6" ht="13.5" thickBot="1">
      <c r="B23" s="265"/>
      <c r="C23" s="665" t="s">
        <v>266</v>
      </c>
      <c r="D23" s="666"/>
      <c r="E23" s="135"/>
      <c r="F23" s="135"/>
    </row>
    <row r="24" spans="1:6" ht="26.25" thickBot="1">
      <c r="B24" s="391" t="s">
        <v>191</v>
      </c>
      <c r="C24" s="395" t="s">
        <v>271</v>
      </c>
      <c r="D24" s="396" t="s">
        <v>272</v>
      </c>
    </row>
    <row r="25" spans="1:6">
      <c r="B25" s="392">
        <v>0</v>
      </c>
      <c r="C25" s="24">
        <f>GAMMADIST(B25,$B$21,$C$21,FALSE)</f>
        <v>0</v>
      </c>
      <c r="D25" s="17">
        <f>GAMMADIST(B25,$B$21,$C$21,TRUE)</f>
        <v>0</v>
      </c>
    </row>
    <row r="26" spans="1:6">
      <c r="B26" s="394">
        <v>0.1</v>
      </c>
      <c r="C26" s="25">
        <f t="shared" ref="C26:C89" si="0">GAMMADIST(B26,$B$21,$C$21,FALSE)</f>
        <v>2.3780735614557475E-2</v>
      </c>
      <c r="D26" s="18">
        <f t="shared" ref="D26:D89" si="1">GAMMADIST(B26,$B$21,$C$21,TRUE)</f>
        <v>1.2091042742056167E-3</v>
      </c>
    </row>
    <row r="27" spans="1:6">
      <c r="B27" s="392">
        <v>0.2</v>
      </c>
      <c r="C27" s="24">
        <f t="shared" si="0"/>
        <v>4.5241870905678272E-2</v>
      </c>
      <c r="D27" s="17">
        <f t="shared" si="1"/>
        <v>4.6788401426657109E-3</v>
      </c>
    </row>
    <row r="28" spans="1:6">
      <c r="B28" s="394">
        <v>0.3</v>
      </c>
      <c r="C28" s="25">
        <f t="shared" si="0"/>
        <v>6.455309823741591E-2</v>
      </c>
      <c r="D28" s="18">
        <f t="shared" si="1"/>
        <v>1.0185827106493586E-2</v>
      </c>
    </row>
    <row r="29" spans="1:6">
      <c r="B29" s="392">
        <v>0.4</v>
      </c>
      <c r="C29" s="24">
        <f t="shared" si="0"/>
        <v>8.1873075314820257E-2</v>
      </c>
      <c r="D29" s="17">
        <f t="shared" si="1"/>
        <v>1.7523096254763077E-2</v>
      </c>
    </row>
    <row r="30" spans="1:6">
      <c r="B30" s="394">
        <v>0.5</v>
      </c>
      <c r="C30" s="25">
        <f t="shared" si="0"/>
        <v>9.7350097892275111E-2</v>
      </c>
      <c r="D30" s="18">
        <f t="shared" si="1"/>
        <v>2.6499021154620279E-2</v>
      </c>
    </row>
    <row r="31" spans="1:6">
      <c r="B31" s="392">
        <v>0.6</v>
      </c>
      <c r="C31" s="24">
        <f t="shared" si="0"/>
        <v>0.11112273311178844</v>
      </c>
      <c r="D31" s="17">
        <f t="shared" si="1"/>
        <v>3.6936313075512754E-2</v>
      </c>
    </row>
    <row r="32" spans="1:6">
      <c r="B32" s="394">
        <v>0.7</v>
      </c>
      <c r="C32" s="25">
        <f t="shared" si="0"/>
        <v>0.12332041571135177</v>
      </c>
      <c r="D32" s="18">
        <f t="shared" si="1"/>
        <v>4.8671078725324217E-2</v>
      </c>
    </row>
    <row r="33" spans="2:4">
      <c r="B33" s="392">
        <v>0.8</v>
      </c>
      <c r="C33" s="24">
        <f t="shared" si="0"/>
        <v>0.13406400921862624</v>
      </c>
      <c r="D33" s="17">
        <f t="shared" si="1"/>
        <v>6.1551935051047807E-2</v>
      </c>
    </row>
    <row r="34" spans="2:4">
      <c r="B34" s="394">
        <v>0.9</v>
      </c>
      <c r="C34" s="25">
        <f t="shared" si="0"/>
        <v>0.1434663341272038</v>
      </c>
      <c r="D34" s="18">
        <f t="shared" si="1"/>
        <v>7.5439180092524816E-2</v>
      </c>
    </row>
    <row r="35" spans="2:4">
      <c r="B35" s="392">
        <v>1</v>
      </c>
      <c r="C35" s="24">
        <f t="shared" si="0"/>
        <v>0.15163266494116356</v>
      </c>
      <c r="D35" s="17">
        <f t="shared" si="1"/>
        <v>9.0204010267819476E-2</v>
      </c>
    </row>
    <row r="36" spans="2:4">
      <c r="B36" s="394">
        <v>1.1000000000000001</v>
      </c>
      <c r="C36" s="25">
        <f t="shared" si="0"/>
        <v>0.15866119786824184</v>
      </c>
      <c r="D36" s="18">
        <f t="shared" si="1"/>
        <v>0.1057277934954954</v>
      </c>
    </row>
    <row r="37" spans="2:4">
      <c r="B37" s="392">
        <v>1.2</v>
      </c>
      <c r="C37" s="24">
        <f t="shared" si="0"/>
        <v>0.16464349084232904</v>
      </c>
      <c r="D37" s="17">
        <f t="shared" si="1"/>
        <v>0.12190138129304105</v>
      </c>
    </row>
    <row r="38" spans="2:4">
      <c r="B38" s="394">
        <v>1.3</v>
      </c>
      <c r="C38" s="25">
        <f t="shared" si="0"/>
        <v>0.169664877461882</v>
      </c>
      <c r="D38" s="18">
        <f t="shared" si="1"/>
        <v>0.13862446629846834</v>
      </c>
    </row>
    <row r="39" spans="2:4">
      <c r="B39" s="392">
        <v>1.4</v>
      </c>
      <c r="C39" s="24">
        <f t="shared" si="0"/>
        <v>0.17380485634190021</v>
      </c>
      <c r="D39" s="17">
        <f t="shared" si="1"/>
        <v>0.15580498330681478</v>
      </c>
    </row>
    <row r="40" spans="2:4">
      <c r="B40" s="394">
        <v>1.5</v>
      </c>
      <c r="C40" s="25">
        <f t="shared" si="0"/>
        <v>0.1771374572930732</v>
      </c>
      <c r="D40" s="18">
        <f t="shared" si="1"/>
        <v>0.17335853218515027</v>
      </c>
    </row>
    <row r="41" spans="2:4">
      <c r="B41" s="392">
        <v>1.6</v>
      </c>
      <c r="C41" s="24">
        <f t="shared" si="0"/>
        <v>0.17973158566230382</v>
      </c>
      <c r="D41" s="17">
        <f t="shared" si="1"/>
        <v>0.19120786356979388</v>
      </c>
    </row>
    <row r="42" spans="2:4">
      <c r="B42" s="394">
        <v>1.7</v>
      </c>
      <c r="C42" s="25">
        <f t="shared" si="0"/>
        <v>0.18165134609378869</v>
      </c>
      <c r="D42" s="18">
        <f t="shared" si="1"/>
        <v>0.20928237398519758</v>
      </c>
    </row>
    <row r="43" spans="2:4">
      <c r="B43" s="392">
        <v>1.8</v>
      </c>
      <c r="C43" s="24">
        <f t="shared" si="0"/>
        <v>0.18295634689896137</v>
      </c>
      <c r="D43" s="17">
        <f t="shared" si="1"/>
        <v>0.22751764305862746</v>
      </c>
    </row>
    <row r="44" spans="2:4">
      <c r="B44" s="394">
        <v>1.9</v>
      </c>
      <c r="C44" s="25">
        <f t="shared" si="0"/>
        <v>0.18370198615664382</v>
      </c>
      <c r="D44" s="18">
        <f t="shared" si="1"/>
        <v>0.24585499830341573</v>
      </c>
    </row>
    <row r="45" spans="2:4">
      <c r="B45" s="392">
        <v>2</v>
      </c>
      <c r="C45" s="24">
        <f t="shared" si="0"/>
        <v>0.18393972060149727</v>
      </c>
      <c r="D45" s="17">
        <f t="shared" si="1"/>
        <v>0.26424111684816798</v>
      </c>
    </row>
    <row r="46" spans="2:4">
      <c r="B46" s="394">
        <v>2.1</v>
      </c>
      <c r="C46" s="25">
        <f t="shared" si="0"/>
        <v>0.18371731829911359</v>
      </c>
      <c r="D46" s="18">
        <f t="shared" si="1"/>
        <v>0.28262761291988742</v>
      </c>
    </row>
    <row r="47" spans="2:4">
      <c r="B47" s="392">
        <v>2.2000000000000002</v>
      </c>
      <c r="C47" s="24">
        <f t="shared" si="0"/>
        <v>0.18307909604964606</v>
      </c>
      <c r="D47" s="17">
        <f t="shared" si="1"/>
        <v>0.30097072187868268</v>
      </c>
    </row>
    <row r="48" spans="2:4">
      <c r="B48" s="394">
        <v>2.2999999999999998</v>
      </c>
      <c r="C48" s="25">
        <f t="shared" si="0"/>
        <v>0.18206614240857105</v>
      </c>
      <c r="D48" s="18">
        <f t="shared" si="1"/>
        <v>0.3192309419850296</v>
      </c>
    </row>
    <row r="49" spans="2:4">
      <c r="B49" s="392">
        <v>2.4</v>
      </c>
      <c r="C49" s="24">
        <f t="shared" si="0"/>
        <v>0.18071652716282094</v>
      </c>
      <c r="D49" s="17">
        <f t="shared" si="1"/>
        <v>0.33737272764997644</v>
      </c>
    </row>
    <row r="50" spans="2:4">
      <c r="B50" s="394">
        <v>2.5</v>
      </c>
      <c r="C50" s="25">
        <f t="shared" si="0"/>
        <v>0.17906549805297686</v>
      </c>
      <c r="D50" s="18">
        <f t="shared" si="1"/>
        <v>0.35536419747273468</v>
      </c>
    </row>
    <row r="51" spans="2:4">
      <c r="B51" s="392">
        <v>2.6</v>
      </c>
      <c r="C51" s="24">
        <f t="shared" si="0"/>
        <v>0.1771456654873016</v>
      </c>
      <c r="D51" s="17">
        <f t="shared" si="1"/>
        <v>0.37317687459352061</v>
      </c>
    </row>
    <row r="52" spans="2:4">
      <c r="B52" s="394">
        <v>2.7</v>
      </c>
      <c r="C52" s="25">
        <f t="shared" si="0"/>
        <v>0.17498717595098504</v>
      </c>
      <c r="D52" s="18">
        <f t="shared" si="1"/>
        <v>0.3907853852380696</v>
      </c>
    </row>
    <row r="53" spans="2:4">
      <c r="B53" s="392">
        <v>2.8</v>
      </c>
      <c r="C53" s="24">
        <f t="shared" si="0"/>
        <v>0.17261787477392959</v>
      </c>
      <c r="D53" s="17">
        <f t="shared" si="1"/>
        <v>0.4081672830855006</v>
      </c>
    </row>
    <row r="54" spans="2:4">
      <c r="B54" s="394">
        <v>2.9</v>
      </c>
      <c r="C54" s="25">
        <f t="shared" si="0"/>
        <v>0.17006345888258928</v>
      </c>
      <c r="D54" s="18">
        <f t="shared" si="1"/>
        <v>0.42530278894788182</v>
      </c>
    </row>
    <row r="55" spans="2:4">
      <c r="B55" s="392">
        <v>3</v>
      </c>
      <c r="C55" s="24">
        <f t="shared" si="0"/>
        <v>0.16734762012567544</v>
      </c>
      <c r="D55" s="17">
        <f t="shared" si="1"/>
        <v>0.4421745918635514</v>
      </c>
    </row>
    <row r="56" spans="2:4">
      <c r="B56" s="394">
        <v>3.1</v>
      </c>
      <c r="C56" s="25">
        <f t="shared" si="0"/>
        <v>0.16449217972983399</v>
      </c>
      <c r="D56" s="18">
        <f t="shared" si="1"/>
        <v>0.45876765536816061</v>
      </c>
    </row>
    <row r="57" spans="2:4">
      <c r="B57" s="392">
        <v>3.2</v>
      </c>
      <c r="C57" s="24">
        <f t="shared" si="0"/>
        <v>0.16151721440957728</v>
      </c>
      <c r="D57" s="17">
        <f t="shared" si="1"/>
        <v>0.47506903678635171</v>
      </c>
    </row>
    <row r="58" spans="2:4">
      <c r="B58" s="394">
        <v>3.3</v>
      </c>
      <c r="C58" s="25">
        <f t="shared" si="0"/>
        <v>0.15844117462571131</v>
      </c>
      <c r="D58" s="18">
        <f t="shared" si="1"/>
        <v>0.49106773945561644</v>
      </c>
    </row>
    <row r="59" spans="2:4">
      <c r="B59" s="392">
        <v>3.4</v>
      </c>
      <c r="C59" s="24">
        <f t="shared" si="0"/>
        <v>0.15528099545814258</v>
      </c>
      <c r="D59" s="17">
        <f t="shared" si="1"/>
        <v>0.50675448112563459</v>
      </c>
    </row>
    <row r="60" spans="2:4">
      <c r="B60" s="394">
        <v>3.5</v>
      </c>
      <c r="C60" s="25">
        <f t="shared" si="0"/>
        <v>0.15205220053218069</v>
      </c>
      <c r="D60" s="18">
        <f t="shared" si="1"/>
        <v>0.52212164986063414</v>
      </c>
    </row>
    <row r="61" spans="2:4">
      <c r="B61" s="392">
        <v>3.6</v>
      </c>
      <c r="C61" s="24">
        <f t="shared" si="0"/>
        <v>0.14876899941218746</v>
      </c>
      <c r="D61" s="17">
        <f t="shared" si="1"/>
        <v>0.53716310495874364</v>
      </c>
    </row>
    <row r="62" spans="2:4">
      <c r="B62" s="394">
        <v>3.7</v>
      </c>
      <c r="C62" s="25">
        <f t="shared" si="0"/>
        <v>0.14544437885257999</v>
      </c>
      <c r="D62" s="18">
        <f t="shared" si="1"/>
        <v>0.55187406475039325</v>
      </c>
    </row>
    <row r="63" spans="2:4">
      <c r="B63" s="392">
        <v>3.8</v>
      </c>
      <c r="C63" s="24">
        <f t="shared" si="0"/>
        <v>0.14209018827369008</v>
      </c>
      <c r="D63" s="17">
        <f t="shared" si="1"/>
        <v>0.56625098862633561</v>
      </c>
    </row>
    <row r="64" spans="2:4">
      <c r="B64" s="394">
        <v>3.9</v>
      </c>
      <c r="C64" s="25">
        <f t="shared" si="0"/>
        <v>0.13871721980874821</v>
      </c>
      <c r="D64" s="18">
        <f t="shared" si="1"/>
        <v>0.58029146733684978</v>
      </c>
    </row>
    <row r="65" spans="2:4">
      <c r="B65" s="392">
        <v>4</v>
      </c>
      <c r="C65" s="24">
        <f t="shared" si="0"/>
        <v>0.13533528324822011</v>
      </c>
      <c r="D65" s="17">
        <f t="shared" si="1"/>
        <v>0.59399415025533964</v>
      </c>
    </row>
    <row r="66" spans="2:4">
      <c r="B66" s="394">
        <v>4.0999999999999996</v>
      </c>
      <c r="C66" s="25">
        <f t="shared" si="0"/>
        <v>0.13195327618881669</v>
      </c>
      <c r="D66" s="18">
        <f t="shared" si="1"/>
        <v>0.60735854402352096</v>
      </c>
    </row>
    <row r="67" spans="2:4">
      <c r="B67" s="392">
        <v>4.2</v>
      </c>
      <c r="C67" s="24">
        <f t="shared" si="0"/>
        <v>0.12857924967665896</v>
      </c>
      <c r="D67" s="17">
        <f t="shared" si="1"/>
        <v>0.6203850723831974</v>
      </c>
    </row>
    <row r="68" spans="2:4">
      <c r="B68" s="394">
        <v>4.3</v>
      </c>
      <c r="C68" s="25">
        <f t="shared" si="0"/>
        <v>0.12522046961724911</v>
      </c>
      <c r="D68" s="18">
        <f t="shared" si="1"/>
        <v>0.63307490298201419</v>
      </c>
    </row>
    <row r="69" spans="2:4">
      <c r="B69" s="392">
        <v>4.4000000000000004</v>
      </c>
      <c r="C69" s="24">
        <f t="shared" si="0"/>
        <v>0.12188347420902094</v>
      </c>
      <c r="D69" s="17">
        <f t="shared" si="1"/>
        <v>0.64542989321012079</v>
      </c>
    </row>
    <row r="70" spans="2:4">
      <c r="B70" s="394">
        <v>4.5</v>
      </c>
      <c r="C70" s="25">
        <f t="shared" si="0"/>
        <v>0.11857412764226723</v>
      </c>
      <c r="D70" s="18">
        <f t="shared" si="1"/>
        <v>0.65745252014456135</v>
      </c>
    </row>
    <row r="71" spans="2:4">
      <c r="B71" s="392">
        <v>4.5999999999999996</v>
      </c>
      <c r="C71" s="24">
        <f t="shared" si="0"/>
        <v>0.11529767029111314</v>
      </c>
      <c r="D71" s="17">
        <f t="shared" si="1"/>
        <v>0.66914581568637099</v>
      </c>
    </row>
    <row r="72" spans="2:4">
      <c r="B72" s="394">
        <v>4.7</v>
      </c>
      <c r="C72" s="25">
        <f t="shared" si="0"/>
        <v>0.11205876561288183</v>
      </c>
      <c r="D72" s="18">
        <f t="shared" si="1"/>
        <v>0.68051330655050712</v>
      </c>
    </row>
    <row r="73" spans="2:4">
      <c r="B73" s="392">
        <v>4.8</v>
      </c>
      <c r="C73" s="24">
        <f t="shared" si="0"/>
        <v>0.10886154395663183</v>
      </c>
      <c r="D73" s="17">
        <f t="shared" si="1"/>
        <v>0.6915589587895431</v>
      </c>
    </row>
    <row r="74" spans="2:4">
      <c r="B74" s="394">
        <v>4.9000000000000004</v>
      </c>
      <c r="C74" s="25">
        <f t="shared" si="0"/>
        <v>0.10570964347079534</v>
      </c>
      <c r="D74" s="18">
        <f t="shared" si="1"/>
        <v>0.70228712655163761</v>
      </c>
    </row>
    <row r="75" spans="2:4">
      <c r="B75" s="392">
        <v>5</v>
      </c>
      <c r="C75" s="24">
        <f t="shared" si="0"/>
        <v>0.1026062482886738</v>
      </c>
      <c r="D75" s="17">
        <f t="shared" si="1"/>
        <v>0.71270250479171326</v>
      </c>
    </row>
    <row r="76" spans="2:4">
      <c r="B76" s="394">
        <v>5.0999999999999996</v>
      </c>
      <c r="C76" s="25">
        <f t="shared" si="0"/>
        <v>9.9554124160008833E-2</v>
      </c>
      <c r="D76" s="18">
        <f t="shared" si="1"/>
        <v>0.72281008567213234</v>
      </c>
    </row>
    <row r="77" spans="2:4">
      <c r="B77" s="392">
        <v>5.2</v>
      </c>
      <c r="C77" s="24">
        <f t="shared" si="0"/>
        <v>9.6555651686915406E-2</v>
      </c>
      <c r="D77" s="17">
        <f t="shared" si="1"/>
        <v>0.732615118405465</v>
      </c>
    </row>
    <row r="78" spans="2:4">
      <c r="B78" s="394">
        <v>5.3</v>
      </c>
      <c r="C78" s="25">
        <f t="shared" si="0"/>
        <v>9.3612857313098194E-2</v>
      </c>
      <c r="D78" s="18">
        <f t="shared" si="1"/>
        <v>0.74212307230731445</v>
      </c>
    </row>
    <row r="79" spans="2:4">
      <c r="B79" s="392">
        <v>5.4</v>
      </c>
      <c r="C79" s="24">
        <f t="shared" si="0"/>
        <v>9.0727442206443673E-2</v>
      </c>
      <c r="D79" s="17">
        <f t="shared" si="1"/>
        <v>0.75133960284159884</v>
      </c>
    </row>
    <row r="80" spans="2:4">
      <c r="B80" s="394">
        <v>5.5</v>
      </c>
      <c r="C80" s="25">
        <f t="shared" si="0"/>
        <v>8.7900809166761976E-2</v>
      </c>
      <c r="D80" s="18">
        <f t="shared" si="1"/>
        <v>0.76027052045428556</v>
      </c>
    </row>
    <row r="81" spans="2:4">
      <c r="B81" s="392">
        <v>5.6</v>
      </c>
      <c r="C81" s="24">
        <f t="shared" si="0"/>
        <v>8.5134087682606926E-2</v>
      </c>
      <c r="D81" s="17">
        <f t="shared" si="1"/>
        <v>0.76892176200435258</v>
      </c>
    </row>
    <row r="82" spans="2:4">
      <c r="B82" s="394">
        <v>5.7</v>
      </c>
      <c r="C82" s="25">
        <f t="shared" si="0"/>
        <v>8.2428157253714496E-2</v>
      </c>
      <c r="D82" s="18">
        <f t="shared" si="1"/>
        <v>0.77729936461277138</v>
      </c>
    </row>
    <row r="83" spans="2:4">
      <c r="B83" s="392">
        <v>5.8</v>
      </c>
      <c r="C83" s="24">
        <f t="shared" si="0"/>
        <v>7.9783669088633352E-2</v>
      </c>
      <c r="D83" s="17">
        <f t="shared" si="1"/>
        <v>0.78540944176160687</v>
      </c>
    </row>
    <row r="84" spans="2:4">
      <c r="B84" s="394">
        <v>5.9</v>
      </c>
      <c r="C84" s="25">
        <f t="shared" si="0"/>
        <v>7.720106628055913E-2</v>
      </c>
      <c r="D84" s="18">
        <f t="shared" si="1"/>
        <v>0.7932581614859604</v>
      </c>
    </row>
    <row r="85" spans="2:4">
      <c r="B85" s="392">
        <v>6</v>
      </c>
      <c r="C85" s="24">
        <f t="shared" si="0"/>
        <v>7.4680602558201109E-2</v>
      </c>
      <c r="D85" s="17">
        <f t="shared" si="1"/>
        <v>0.80085172651146364</v>
      </c>
    </row>
    <row r="86" spans="2:4">
      <c r="B86" s="394">
        <v>6.1</v>
      </c>
      <c r="C86" s="25">
        <f t="shared" si="0"/>
        <v>7.2222359702684272E-2</v>
      </c>
      <c r="D86" s="18">
        <f t="shared" si="1"/>
        <v>0.80819635619942853</v>
      </c>
    </row>
    <row r="87" spans="2:4">
      <c r="B87" s="392">
        <v>6.2</v>
      </c>
      <c r="C87" s="24">
        <f t="shared" si="0"/>
        <v>6.982626371600345E-2</v>
      </c>
      <c r="D87" s="17">
        <f t="shared" si="1"/>
        <v>0.81529827017057155</v>
      </c>
    </row>
    <row r="88" spans="2:4">
      <c r="B88" s="394">
        <v>6.3</v>
      </c>
      <c r="C88" s="25">
        <f t="shared" si="0"/>
        <v>6.7492099821376939E-2</v>
      </c>
      <c r="D88" s="18">
        <f t="shared" si="1"/>
        <v>0.82216367348653052</v>
      </c>
    </row>
    <row r="89" spans="2:4">
      <c r="B89" s="392">
        <v>6.4</v>
      </c>
      <c r="C89" s="24">
        <f t="shared" si="0"/>
        <v>6.5219526370979677E-2</v>
      </c>
      <c r="D89" s="17">
        <f t="shared" si="1"/>
        <v>0.82879874327617842</v>
      </c>
    </row>
    <row r="90" spans="2:4">
      <c r="B90" s="394">
        <v>6.5</v>
      </c>
      <c r="C90" s="25">
        <f t="shared" ref="C90:C125" si="2">GAMMADIST(B90,$B$21,$C$21,FALSE)</f>
        <v>6.3008087731952322E-2</v>
      </c>
      <c r="D90" s="18">
        <f t="shared" ref="D90:D125" si="3">GAMMADIST(B90,$B$21,$C$21,TRUE)</f>
        <v>0.83520961670104776</v>
      </c>
    </row>
    <row r="91" spans="2:4">
      <c r="B91" s="392">
        <v>6.6</v>
      </c>
      <c r="C91" s="24">
        <f t="shared" si="2"/>
        <v>6.0857226217265609E-2</v>
      </c>
      <c r="D91" s="17">
        <f t="shared" si="3"/>
        <v>0.84140238016106539</v>
      </c>
    </row>
    <row r="92" spans="2:4">
      <c r="B92" s="394">
        <v>6.7</v>
      </c>
      <c r="C92" s="25">
        <f t="shared" si="2"/>
        <v>5.8766293123955683E-2</v>
      </c>
      <c r="D92" s="18">
        <f t="shared" si="3"/>
        <v>0.84738305964823457</v>
      </c>
    </row>
    <row r="93" spans="2:4">
      <c r="B93" s="392">
        <v>6.8</v>
      </c>
      <c r="C93" s="24">
        <f t="shared" si="2"/>
        <v>5.673455893742034E-2</v>
      </c>
      <c r="D93" s="17">
        <f t="shared" si="3"/>
        <v>0.85315761216197095</v>
      </c>
    </row>
    <row r="94" spans="2:4">
      <c r="B94" s="394">
        <v>6.9</v>
      </c>
      <c r="C94" s="25">
        <f t="shared" si="2"/>
        <v>5.4761222756863945E-2</v>
      </c>
      <c r="D94" s="18">
        <f t="shared" si="3"/>
        <v>0.85873191810548144</v>
      </c>
    </row>
    <row r="95" spans="2:4">
      <c r="B95" s="392">
        <v>7</v>
      </c>
      <c r="C95" s="24">
        <f t="shared" si="2"/>
        <v>5.2845420993589805E-2</v>
      </c>
      <c r="D95" s="17">
        <f t="shared" si="3"/>
        <v>0.86411177458791188</v>
      </c>
    </row>
    <row r="96" spans="2:4">
      <c r="B96" s="394">
        <v>7.1</v>
      </c>
      <c r="C96" s="25">
        <f t="shared" si="2"/>
        <v>5.0986235390647977E-2</v>
      </c>
      <c r="D96" s="18">
        <f t="shared" si="3"/>
        <v>0.86930288956200097</v>
      </c>
    </row>
    <row r="97" spans="2:4">
      <c r="B97" s="392">
        <v>7.2</v>
      </c>
      <c r="C97" s="24">
        <f t="shared" si="2"/>
        <v>4.9182700409344901E-2</v>
      </c>
      <c r="D97" s="17">
        <f t="shared" si="3"/>
        <v>0.87431087673167418</v>
      </c>
    </row>
    <row r="98" spans="2:4">
      <c r="B98" s="394">
        <v>7.3</v>
      </c>
      <c r="C98" s="25">
        <f t="shared" si="2"/>
        <v>4.7433810025296806E-2</v>
      </c>
      <c r="D98" s="18">
        <f t="shared" si="3"/>
        <v>0.8791412511684219</v>
      </c>
    </row>
    <row r="99" spans="2:4">
      <c r="B99" s="392">
        <v>7.4</v>
      </c>
      <c r="C99" s="24">
        <f t="shared" si="2"/>
        <v>4.5738523974050767E-2</v>
      </c>
      <c r="D99" s="17">
        <f t="shared" si="3"/>
        <v>0.88379942557943858</v>
      </c>
    </row>
    <row r="100" spans="2:4">
      <c r="B100" s="394">
        <v>7.5</v>
      </c>
      <c r="C100" s="25">
        <f t="shared" si="2"/>
        <v>4.4095773483799068E-2</v>
      </c>
      <c r="D100" s="18">
        <f t="shared" si="3"/>
        <v>0.88829070717437564</v>
      </c>
    </row>
    <row r="101" spans="2:4">
      <c r="B101" s="392">
        <v>7.6</v>
      </c>
      <c r="C101" s="24">
        <f t="shared" si="2"/>
        <v>4.2504466530360149E-2</v>
      </c>
      <c r="D101" s="17">
        <f t="shared" si="3"/>
        <v>0.89262029508119545</v>
      </c>
    </row>
    <row r="102" spans="2:4">
      <c r="B102" s="394">
        <v>7.7</v>
      </c>
      <c r="C102" s="25">
        <f t="shared" si="2"/>
        <v>4.0963492647389396E-2</v>
      </c>
      <c r="D102" s="18">
        <f t="shared" si="3"/>
        <v>0.89679327826501898</v>
      </c>
    </row>
    <row r="103" spans="2:4">
      <c r="B103" s="392">
        <v>7.8</v>
      </c>
      <c r="C103" s="24">
        <f t="shared" si="2"/>
        <v>3.947172732270398E-2</v>
      </c>
      <c r="D103" s="17">
        <f t="shared" si="3"/>
        <v>0.90081463390705163</v>
      </c>
    </row>
    <row r="104" spans="2:4">
      <c r="B104" s="394">
        <v>7.9</v>
      </c>
      <c r="C104" s="25">
        <f t="shared" si="2"/>
        <v>3.8028036009650761E-2</v>
      </c>
      <c r="D104" s="18">
        <f t="shared" si="3"/>
        <v>0.9046892262036601</v>
      </c>
    </row>
    <row r="105" spans="2:4">
      <c r="B105" s="392">
        <v>8</v>
      </c>
      <c r="C105" s="24">
        <f t="shared" si="2"/>
        <v>3.6631277780610136E-2</v>
      </c>
      <c r="D105" s="17">
        <f t="shared" si="3"/>
        <v>0.90842180554847463</v>
      </c>
    </row>
    <row r="106" spans="2:4">
      <c r="B106" s="394">
        <v>8.1</v>
      </c>
      <c r="C106" s="25">
        <f t="shared" si="2"/>
        <v>3.5280308648000289E-2</v>
      </c>
      <c r="D106" s="18">
        <f t="shared" si="3"/>
        <v>0.91201700806301167</v>
      </c>
    </row>
    <row r="107" spans="2:4">
      <c r="B107" s="392">
        <v>8.1999999999999993</v>
      </c>
      <c r="C107" s="24">
        <f t="shared" si="2"/>
        <v>3.3973984576524445E-2</v>
      </c>
      <c r="D107" s="17">
        <f t="shared" si="3"/>
        <v>0.91547935544376846</v>
      </c>
    </row>
    <row r="108" spans="2:4">
      <c r="B108" s="394">
        <v>8.3000000000000007</v>
      </c>
      <c r="C108" s="25">
        <f t="shared" si="2"/>
        <v>3.2711164208878631E-2</v>
      </c>
      <c r="D108" s="18">
        <f t="shared" si="3"/>
        <v>0.91881325509603617</v>
      </c>
    </row>
    <row r="109" spans="2:4">
      <c r="B109" s="392">
        <v>8.4</v>
      </c>
      <c r="C109" s="24">
        <f t="shared" si="2"/>
        <v>3.1490711325704066E-2</v>
      </c>
      <c r="D109" s="17">
        <f t="shared" si="3"/>
        <v>0.92202300052682795</v>
      </c>
    </row>
    <row r="110" spans="2:4">
      <c r="B110" s="394">
        <v>8.5</v>
      </c>
      <c r="C110" s="25">
        <f t="shared" si="2"/>
        <v>3.0311497059223171E-2</v>
      </c>
      <c r="D110" s="18">
        <f t="shared" si="3"/>
        <v>0.92511277197133102</v>
      </c>
    </row>
    <row r="111" spans="2:4">
      <c r="B111" s="392">
        <v>8.6</v>
      </c>
      <c r="C111" s="24">
        <f t="shared" si="2"/>
        <v>2.9172401878734055E-2</v>
      </c>
      <c r="D111" s="17">
        <f t="shared" si="3"/>
        <v>0.92808663722916718</v>
      </c>
    </row>
    <row r="112" spans="2:4">
      <c r="B112" s="394">
        <v>8.6999999999999993</v>
      </c>
      <c r="C112" s="25">
        <f t="shared" si="2"/>
        <v>2.8072317364951416E-2</v>
      </c>
      <c r="D112" s="18">
        <f t="shared" si="3"/>
        <v>0.93094855268851029</v>
      </c>
    </row>
    <row r="113" spans="2:4">
      <c r="B113" s="392">
        <v>8.8000000000000007</v>
      </c>
      <c r="C113" s="24">
        <f t="shared" si="2"/>
        <v>2.7010147789067161E-2</v>
      </c>
      <c r="D113" s="17">
        <f t="shared" si="3"/>
        <v>0.93370236451774424</v>
      </c>
    </row>
    <row r="114" spans="2:4">
      <c r="B114" s="394">
        <v>8.9</v>
      </c>
      <c r="C114" s="25">
        <f t="shared" si="2"/>
        <v>2.5984811511358522E-2</v>
      </c>
      <c r="D114" s="18">
        <f t="shared" si="3"/>
        <v>0.93635181000588585</v>
      </c>
    </row>
    <row r="115" spans="2:4">
      <c r="B115" s="392">
        <v>9</v>
      </c>
      <c r="C115" s="24">
        <f t="shared" si="2"/>
        <v>2.4995242213188981E-2</v>
      </c>
      <c r="D115" s="17">
        <f t="shared" si="3"/>
        <v>0.93890051903442695</v>
      </c>
    </row>
    <row r="116" spans="2:4">
      <c r="B116" s="394">
        <v>9.1</v>
      </c>
      <c r="C116" s="25">
        <f t="shared" si="2"/>
        <v>2.4040389975326679E-2</v>
      </c>
      <c r="D116" s="18">
        <f t="shared" si="3"/>
        <v>0.94135201566458759</v>
      </c>
    </row>
    <row r="117" spans="2:4">
      <c r="B117" s="392">
        <v>9.1999999999999993</v>
      </c>
      <c r="C117" s="24">
        <f t="shared" si="2"/>
        <v>2.3119222214640134E-2</v>
      </c>
      <c r="D117" s="17">
        <f t="shared" si="3"/>
        <v>0.943709719825224</v>
      </c>
    </row>
    <row r="118" spans="2:4">
      <c r="B118" s="394">
        <v>9.3000000000000007</v>
      </c>
      <c r="C118" s="25">
        <f t="shared" si="2"/>
        <v>2.223072449042033E-2</v>
      </c>
      <c r="D118" s="18">
        <f t="shared" si="3"/>
        <v>0.94597694908779573</v>
      </c>
    </row>
    <row r="119" spans="2:4">
      <c r="B119" s="392">
        <v>9.4</v>
      </c>
      <c r="C119" s="24">
        <f t="shared" si="2"/>
        <v>2.1373901190818365E-2</v>
      </c>
      <c r="D119" s="17">
        <f t="shared" si="3"/>
        <v>0.9481569205158874</v>
      </c>
    </row>
    <row r="120" spans="2:4">
      <c r="B120" s="394">
        <v>9.5</v>
      </c>
      <c r="C120" s="25">
        <f t="shared" si="2"/>
        <v>2.0547776109173851E-2</v>
      </c>
      <c r="D120" s="18">
        <f t="shared" si="3"/>
        <v>0.95025275257778963</v>
      </c>
    </row>
    <row r="121" spans="2:4">
      <c r="B121" s="392">
        <v>9.6</v>
      </c>
      <c r="C121" s="24">
        <f t="shared" si="2"/>
        <v>1.9751392919342109E-2</v>
      </c>
      <c r="D121" s="17">
        <f t="shared" si="3"/>
        <v>0.95226746711158994</v>
      </c>
    </row>
    <row r="122" spans="2:4">
      <c r="B122" s="394">
        <v>9.6999999999999993</v>
      </c>
      <c r="C122" s="25">
        <f t="shared" si="2"/>
        <v>1.8983815558500695E-2</v>
      </c>
      <c r="D122" s="18">
        <f t="shared" si="3"/>
        <v>0.95420399133310141</v>
      </c>
    </row>
    <row r="123" spans="2:4">
      <c r="B123" s="392">
        <v>9.8000000000000007</v>
      </c>
      <c r="C123" s="24">
        <f t="shared" si="2"/>
        <v>1.8244128525329389E-2</v>
      </c>
      <c r="D123" s="17">
        <f t="shared" si="3"/>
        <v>0.95606515987777818</v>
      </c>
    </row>
    <row r="124" spans="2:4">
      <c r="B124" s="394">
        <v>9.9</v>
      </c>
      <c r="C124" s="25">
        <f t="shared" si="2"/>
        <v>1.753143710090763E-2</v>
      </c>
      <c r="D124" s="18">
        <f t="shared" si="3"/>
        <v>0.95785371686852505</v>
      </c>
    </row>
    <row r="125" spans="2:4" ht="13.5" thickBot="1">
      <c r="B125" s="393">
        <v>10</v>
      </c>
      <c r="C125" s="302">
        <f t="shared" si="2"/>
        <v>1.6844867499158419E-2</v>
      </c>
      <c r="D125" s="75">
        <f t="shared" si="3"/>
        <v>0.95957231800201981</v>
      </c>
    </row>
  </sheetData>
  <mergeCells count="14">
    <mergeCell ref="C23:D23"/>
    <mergeCell ref="D4:I4"/>
    <mergeCell ref="C5:I5"/>
    <mergeCell ref="B19:C19"/>
    <mergeCell ref="E8:F8"/>
    <mergeCell ref="E9:F9"/>
    <mergeCell ref="E10:F10"/>
    <mergeCell ref="E11:F11"/>
    <mergeCell ref="E14:F14"/>
    <mergeCell ref="E13:F13"/>
    <mergeCell ref="E12:F12"/>
    <mergeCell ref="E16:F16"/>
    <mergeCell ref="E15:F15"/>
    <mergeCell ref="E17:F17"/>
  </mergeCells>
  <phoneticPr fontId="5" type="noConversion"/>
  <pageMargins left="0.78740157499999996" right="0.78740157499999996" top="0.984251969" bottom="0.984251969" header="0.4921259845" footer="0.4921259845"/>
  <pageSetup paperSize="9" orientation="portrait" verticalDpi="0" r:id="rId1"/>
  <headerFooter alignWithMargins="0"/>
  <drawing r:id="rId2"/>
</worksheet>
</file>

<file path=xl/worksheets/sheet17.xml><?xml version="1.0" encoding="utf-8"?>
<worksheet xmlns="http://schemas.openxmlformats.org/spreadsheetml/2006/main" xmlns:r="http://schemas.openxmlformats.org/officeDocument/2006/relationships">
  <dimension ref="A1:I50"/>
  <sheetViews>
    <sheetView workbookViewId="0"/>
  </sheetViews>
  <sheetFormatPr baseColWidth="10" defaultRowHeight="12.75"/>
  <cols>
    <col min="1" max="1" width="3.7109375" customWidth="1"/>
    <col min="2" max="2" width="24" customWidth="1"/>
    <col min="3" max="3" width="16.5703125" customWidth="1"/>
    <col min="4" max="4" width="26" customWidth="1"/>
    <col min="5" max="5" width="19" customWidth="1"/>
    <col min="6" max="6" width="9.42578125" customWidth="1"/>
    <col min="7" max="7" width="8" customWidth="1"/>
    <col min="8" max="8" width="8.85546875" customWidth="1"/>
    <col min="9" max="9" width="8.5703125" customWidth="1"/>
  </cols>
  <sheetData>
    <row r="1" spans="1:9" ht="18" customHeight="1">
      <c r="B1" s="10" t="s">
        <v>8</v>
      </c>
      <c r="C1" s="11"/>
      <c r="D1" s="290" t="s">
        <v>258</v>
      </c>
      <c r="E1" s="289"/>
      <c r="F1" s="289"/>
      <c r="G1" s="289"/>
      <c r="H1" s="289"/>
      <c r="I1" s="289"/>
    </row>
    <row r="2" spans="1:9" ht="18" customHeight="1">
      <c r="B2" s="10" t="s">
        <v>16</v>
      </c>
      <c r="C2" s="11"/>
      <c r="D2" s="290" t="s">
        <v>259</v>
      </c>
      <c r="E2" s="289"/>
      <c r="F2" s="289"/>
      <c r="G2" s="289"/>
      <c r="H2" s="289"/>
      <c r="I2" s="289"/>
    </row>
    <row r="3" spans="1:9" ht="18" customHeight="1">
      <c r="B3" s="10" t="s">
        <v>17</v>
      </c>
      <c r="C3" s="11"/>
      <c r="D3" s="291" t="s">
        <v>18</v>
      </c>
      <c r="E3" s="289"/>
      <c r="F3" s="289"/>
      <c r="G3" s="289"/>
      <c r="H3" s="289"/>
      <c r="I3" s="289"/>
    </row>
    <row r="4" spans="1:9" ht="18" customHeight="1">
      <c r="B4" s="10" t="s">
        <v>19</v>
      </c>
      <c r="C4" s="11"/>
      <c r="D4" s="606" t="s">
        <v>260</v>
      </c>
      <c r="E4" s="594"/>
      <c r="F4" s="594"/>
      <c r="G4" s="594"/>
      <c r="H4" s="594"/>
      <c r="I4" s="594"/>
    </row>
    <row r="5" spans="1:9" ht="52.5" customHeight="1">
      <c r="B5" s="13" t="s">
        <v>20</v>
      </c>
      <c r="C5" s="605" t="s">
        <v>261</v>
      </c>
      <c r="D5" s="594"/>
      <c r="E5" s="594"/>
      <c r="F5" s="594"/>
      <c r="G5" s="594"/>
      <c r="H5" s="594"/>
      <c r="I5" s="594"/>
    </row>
    <row r="7" spans="1:9" ht="13.5" thickBot="1">
      <c r="B7" s="22"/>
      <c r="C7" s="22"/>
      <c r="D7" s="22"/>
      <c r="E7" s="22"/>
    </row>
    <row r="8" spans="1:9" ht="13.5" thickBot="1">
      <c r="A8" s="17"/>
      <c r="B8" s="580" t="s">
        <v>480</v>
      </c>
      <c r="C8" s="211" t="s">
        <v>482</v>
      </c>
      <c r="D8" s="223" t="s">
        <v>481</v>
      </c>
      <c r="E8" s="516" t="s">
        <v>485</v>
      </c>
    </row>
    <row r="9" spans="1:9">
      <c r="A9" s="17"/>
      <c r="B9" s="577">
        <v>3</v>
      </c>
      <c r="C9" s="44">
        <v>4</v>
      </c>
      <c r="D9" s="464">
        <f>ZTEST(B9:B18,C9)</f>
        <v>9.0574196851363808E-2</v>
      </c>
      <c r="E9" s="520">
        <f>D9</f>
        <v>9.0574196851363808E-2</v>
      </c>
    </row>
    <row r="10" spans="1:9">
      <c r="A10" s="17"/>
      <c r="B10" s="578">
        <v>6</v>
      </c>
      <c r="C10" s="45"/>
      <c r="D10" s="581" t="s">
        <v>483</v>
      </c>
      <c r="E10" s="581"/>
    </row>
    <row r="11" spans="1:9">
      <c r="A11" s="17"/>
      <c r="B11" s="577">
        <v>7</v>
      </c>
      <c r="C11" s="44">
        <v>6</v>
      </c>
      <c r="D11" s="582">
        <f>ZTEST(B9:B18,C11)</f>
        <v>0.86304338912952994</v>
      </c>
      <c r="E11" s="520">
        <f>D11</f>
        <v>0.86304338912952994</v>
      </c>
    </row>
    <row r="12" spans="1:9">
      <c r="A12" s="17"/>
      <c r="B12" s="578">
        <v>8</v>
      </c>
      <c r="C12" s="45"/>
      <c r="D12" s="581" t="s">
        <v>484</v>
      </c>
      <c r="E12" s="25"/>
    </row>
    <row r="13" spans="1:9">
      <c r="A13" s="17"/>
      <c r="B13" s="577">
        <v>6</v>
      </c>
      <c r="C13" s="24"/>
      <c r="D13" s="17"/>
      <c r="E13" s="26"/>
    </row>
    <row r="14" spans="1:9">
      <c r="A14" s="17"/>
      <c r="B14" s="578">
        <v>5</v>
      </c>
      <c r="C14" s="25"/>
      <c r="D14" s="18"/>
      <c r="E14" s="25"/>
    </row>
    <row r="15" spans="1:9">
      <c r="A15" s="17"/>
      <c r="B15" s="577">
        <v>4</v>
      </c>
      <c r="C15" s="24"/>
      <c r="D15" s="17"/>
      <c r="E15" s="26"/>
    </row>
    <row r="16" spans="1:9">
      <c r="A16" s="17"/>
      <c r="B16" s="578">
        <v>2</v>
      </c>
      <c r="C16" s="25"/>
      <c r="D16" s="18"/>
      <c r="E16" s="25"/>
    </row>
    <row r="17" spans="1:6">
      <c r="A17" s="17"/>
      <c r="B17" s="577">
        <v>1</v>
      </c>
      <c r="C17" s="24"/>
      <c r="D17" s="17"/>
      <c r="E17" s="26"/>
    </row>
    <row r="18" spans="1:6" ht="13.5" thickBot="1">
      <c r="A18" s="17"/>
      <c r="B18" s="579">
        <v>9</v>
      </c>
      <c r="C18" s="55"/>
      <c r="D18" s="456"/>
      <c r="E18" s="583"/>
    </row>
    <row r="19" spans="1:6">
      <c r="B19" s="576"/>
      <c r="E19" s="532"/>
    </row>
    <row r="20" spans="1:6">
      <c r="B20" s="63"/>
      <c r="C20" s="576"/>
      <c r="D20" s="576"/>
      <c r="E20" s="532"/>
    </row>
    <row r="21" spans="1:6">
      <c r="B21" s="63"/>
      <c r="C21" s="63"/>
      <c r="D21" s="63"/>
      <c r="E21" s="532"/>
    </row>
    <row r="22" spans="1:6">
      <c r="B22" s="63"/>
      <c r="C22" s="63"/>
      <c r="D22" s="63"/>
      <c r="E22" s="532"/>
    </row>
    <row r="23" spans="1:6">
      <c r="B23" s="63"/>
      <c r="C23" s="63"/>
      <c r="D23" s="63"/>
      <c r="E23" s="532"/>
    </row>
    <row r="24" spans="1:6">
      <c r="B24" s="63"/>
      <c r="C24" s="63"/>
      <c r="D24" s="63"/>
      <c r="E24" s="532"/>
    </row>
    <row r="25" spans="1:6">
      <c r="B25" s="39"/>
      <c r="C25" s="6"/>
      <c r="D25" s="6"/>
      <c r="E25" s="532"/>
    </row>
    <row r="26" spans="1:6">
      <c r="B26" s="39"/>
      <c r="C26" s="6"/>
      <c r="D26" s="6"/>
      <c r="E26" s="532"/>
    </row>
    <row r="27" spans="1:6">
      <c r="B27" s="39"/>
      <c r="C27" s="6"/>
      <c r="D27" s="6"/>
      <c r="E27" s="532"/>
    </row>
    <row r="28" spans="1:6">
      <c r="B28" s="39"/>
      <c r="C28" s="6"/>
      <c r="D28" s="6"/>
      <c r="E28" s="6"/>
      <c r="F28" s="383"/>
    </row>
    <row r="29" spans="1:6">
      <c r="B29" s="39"/>
      <c r="C29" s="6"/>
      <c r="D29" s="6"/>
      <c r="E29" s="6"/>
    </row>
    <row r="30" spans="1:6">
      <c r="B30" s="39"/>
      <c r="C30" s="6"/>
      <c r="D30" s="6"/>
      <c r="E30" s="6"/>
    </row>
    <row r="31" spans="1:6">
      <c r="B31" s="39"/>
      <c r="C31" s="6"/>
      <c r="D31" s="6"/>
      <c r="E31" s="6"/>
    </row>
    <row r="32" spans="1:6">
      <c r="B32" s="39"/>
      <c r="C32" s="6"/>
      <c r="D32" s="6"/>
      <c r="E32" s="6"/>
    </row>
    <row r="33" spans="2:5">
      <c r="B33" s="39"/>
      <c r="C33" s="6"/>
      <c r="D33" s="6"/>
      <c r="E33" s="6"/>
    </row>
    <row r="34" spans="2:5">
      <c r="B34" s="39"/>
      <c r="C34" s="6"/>
      <c r="D34" s="6"/>
      <c r="E34" s="6"/>
    </row>
    <row r="35" spans="2:5">
      <c r="B35" s="39"/>
      <c r="C35" s="6"/>
      <c r="D35" s="6"/>
      <c r="E35" s="6"/>
    </row>
    <row r="36" spans="2:5">
      <c r="B36" s="39"/>
      <c r="C36" s="6"/>
      <c r="D36" s="6"/>
      <c r="E36" s="6"/>
    </row>
    <row r="37" spans="2:5">
      <c r="B37" s="39"/>
      <c r="C37" s="6"/>
      <c r="D37" s="6"/>
      <c r="E37" s="6"/>
    </row>
    <row r="38" spans="2:5">
      <c r="B38" s="39"/>
      <c r="C38" s="6"/>
      <c r="D38" s="6"/>
      <c r="E38" s="6"/>
    </row>
    <row r="39" spans="2:5">
      <c r="B39" s="39"/>
      <c r="C39" s="6"/>
      <c r="D39" s="6"/>
      <c r="E39" s="6"/>
    </row>
    <row r="40" spans="2:5">
      <c r="B40" s="39"/>
      <c r="C40" s="6"/>
      <c r="D40" s="6"/>
      <c r="E40" s="6"/>
    </row>
    <row r="41" spans="2:5">
      <c r="B41" s="39"/>
      <c r="C41" s="6"/>
      <c r="D41" s="6"/>
      <c r="E41" s="6"/>
    </row>
    <row r="42" spans="2:5">
      <c r="B42" s="39"/>
      <c r="C42" s="6"/>
      <c r="D42" s="6"/>
      <c r="E42" s="6"/>
    </row>
    <row r="43" spans="2:5">
      <c r="B43" s="39"/>
      <c r="C43" s="6"/>
      <c r="D43" s="6"/>
      <c r="E43" s="6"/>
    </row>
    <row r="44" spans="2:5">
      <c r="B44" s="39"/>
      <c r="C44" s="6"/>
      <c r="D44" s="6"/>
      <c r="E44" s="6"/>
    </row>
    <row r="45" spans="2:5">
      <c r="B45" s="39"/>
      <c r="C45" s="6"/>
      <c r="D45" s="6"/>
      <c r="E45" s="6"/>
    </row>
    <row r="46" spans="2:5">
      <c r="B46" s="39"/>
      <c r="C46" s="6"/>
      <c r="D46" s="6"/>
      <c r="E46" s="6"/>
    </row>
    <row r="47" spans="2:5">
      <c r="B47" s="39"/>
      <c r="C47" s="6"/>
      <c r="D47" s="6"/>
      <c r="E47" s="6"/>
    </row>
    <row r="48" spans="2:5">
      <c r="B48" s="39"/>
      <c r="C48" s="6"/>
      <c r="D48" s="6"/>
      <c r="E48" s="6"/>
    </row>
    <row r="49" spans="2:5">
      <c r="B49" s="39"/>
      <c r="C49" s="6"/>
      <c r="D49" s="6"/>
      <c r="E49" s="6"/>
    </row>
    <row r="50" spans="2:5">
      <c r="B50" s="39"/>
      <c r="C50" s="6"/>
      <c r="D50" s="6"/>
      <c r="E50" s="6"/>
    </row>
  </sheetData>
  <mergeCells count="2">
    <mergeCell ref="D4:I4"/>
    <mergeCell ref="C5:I5"/>
  </mergeCells>
  <phoneticPr fontId="5" type="noConversion"/>
  <pageMargins left="0.78740157499999996" right="0.78740157499999996" top="0.984251969" bottom="0.984251969" header="0.4921259845" footer="0.4921259845"/>
  <pageSetup paperSize="9" orientation="portrait" verticalDpi="0" r:id="rId1"/>
  <headerFooter alignWithMargins="0"/>
</worksheet>
</file>

<file path=xl/worksheets/sheet18.xml><?xml version="1.0" encoding="utf-8"?>
<worksheet xmlns="http://schemas.openxmlformats.org/spreadsheetml/2006/main" xmlns:r="http://schemas.openxmlformats.org/officeDocument/2006/relationships">
  <dimension ref="A1:I23"/>
  <sheetViews>
    <sheetView workbookViewId="0"/>
  </sheetViews>
  <sheetFormatPr baseColWidth="10" defaultRowHeight="12.75"/>
  <cols>
    <col min="1" max="1" width="3.42578125" customWidth="1"/>
    <col min="2" max="2" width="19.140625" customWidth="1"/>
    <col min="3" max="3" width="21.5703125" customWidth="1"/>
  </cols>
  <sheetData>
    <row r="1" spans="1:9" ht="18" customHeight="1">
      <c r="B1" s="10" t="s">
        <v>8</v>
      </c>
      <c r="C1" s="11"/>
      <c r="D1" s="290" t="s">
        <v>241</v>
      </c>
      <c r="E1" s="289"/>
      <c r="F1" s="289"/>
      <c r="G1" s="289"/>
      <c r="H1" s="289"/>
      <c r="I1" s="289"/>
    </row>
    <row r="2" spans="1:9" ht="18" customHeight="1">
      <c r="B2" s="10" t="s">
        <v>16</v>
      </c>
      <c r="C2" s="11"/>
      <c r="D2" s="290" t="s">
        <v>227</v>
      </c>
      <c r="E2" s="289"/>
      <c r="F2" s="289"/>
      <c r="G2" s="289"/>
      <c r="H2" s="289"/>
      <c r="I2" s="289"/>
    </row>
    <row r="3" spans="1:9" ht="18" customHeight="1">
      <c r="B3" s="10" t="s">
        <v>17</v>
      </c>
      <c r="C3" s="11"/>
      <c r="D3" s="291" t="s">
        <v>18</v>
      </c>
      <c r="E3" s="289"/>
      <c r="F3" s="289"/>
      <c r="G3" s="289"/>
      <c r="H3" s="289"/>
      <c r="I3" s="289"/>
    </row>
    <row r="4" spans="1:9" ht="18" customHeight="1">
      <c r="B4" s="10" t="s">
        <v>19</v>
      </c>
      <c r="C4" s="11"/>
      <c r="D4" s="606" t="s">
        <v>242</v>
      </c>
      <c r="E4" s="594"/>
      <c r="F4" s="594"/>
      <c r="G4" s="594"/>
      <c r="H4" s="594"/>
      <c r="I4" s="594"/>
    </row>
    <row r="5" spans="1:9" ht="54" customHeight="1">
      <c r="B5" s="13" t="s">
        <v>20</v>
      </c>
      <c r="C5" s="605" t="s">
        <v>243</v>
      </c>
      <c r="D5" s="594"/>
      <c r="E5" s="594"/>
      <c r="F5" s="594"/>
      <c r="G5" s="594"/>
      <c r="H5" s="594"/>
      <c r="I5" s="594"/>
    </row>
    <row r="7" spans="1:9" ht="15">
      <c r="B7" s="365" t="s">
        <v>247</v>
      </c>
    </row>
    <row r="8" spans="1:9" ht="13.5" thickBot="1">
      <c r="B8" s="22"/>
      <c r="C8" s="22"/>
      <c r="D8" s="22"/>
      <c r="E8" s="22"/>
      <c r="F8" s="22"/>
      <c r="G8" s="22"/>
      <c r="H8" s="22"/>
      <c r="I8" s="22"/>
    </row>
    <row r="9" spans="1:9" s="322" customFormat="1" ht="18" customHeight="1" thickBot="1">
      <c r="A9" s="284"/>
      <c r="B9" s="366" t="s">
        <v>244</v>
      </c>
      <c r="C9" s="379">
        <v>6</v>
      </c>
      <c r="D9" s="369">
        <v>5</v>
      </c>
      <c r="E9" s="369">
        <v>4</v>
      </c>
      <c r="F9" s="369">
        <v>3</v>
      </c>
      <c r="G9" s="369">
        <v>2</v>
      </c>
      <c r="H9" s="369">
        <v>1</v>
      </c>
      <c r="I9" s="370">
        <v>0</v>
      </c>
    </row>
    <row r="10" spans="1:9" s="322" customFormat="1" ht="18" customHeight="1" thickBot="1">
      <c r="A10" s="284"/>
      <c r="B10" s="367" t="s">
        <v>517</v>
      </c>
      <c r="C10" s="380">
        <v>6</v>
      </c>
      <c r="D10" s="353">
        <v>6</v>
      </c>
      <c r="E10" s="353">
        <v>6</v>
      </c>
      <c r="F10" s="353">
        <v>6</v>
      </c>
      <c r="G10" s="353">
        <v>6</v>
      </c>
      <c r="H10" s="353">
        <v>6</v>
      </c>
      <c r="I10" s="351">
        <v>6</v>
      </c>
    </row>
    <row r="11" spans="1:9" s="322" customFormat="1" ht="18" customHeight="1" thickBot="1">
      <c r="A11" s="284"/>
      <c r="B11" s="367" t="s">
        <v>245</v>
      </c>
      <c r="C11" s="381">
        <v>6</v>
      </c>
      <c r="D11" s="369">
        <v>6</v>
      </c>
      <c r="E11" s="369">
        <v>6</v>
      </c>
      <c r="F11" s="369">
        <v>6</v>
      </c>
      <c r="G11" s="369">
        <v>6</v>
      </c>
      <c r="H11" s="369">
        <v>6</v>
      </c>
      <c r="I11" s="355">
        <v>6</v>
      </c>
    </row>
    <row r="12" spans="1:9" s="322" customFormat="1" ht="18" customHeight="1" thickBot="1">
      <c r="A12" s="284"/>
      <c r="B12" s="367" t="s">
        <v>246</v>
      </c>
      <c r="C12" s="371">
        <v>49</v>
      </c>
      <c r="D12" s="372">
        <v>49</v>
      </c>
      <c r="E12" s="372">
        <v>49</v>
      </c>
      <c r="F12" s="372">
        <v>49</v>
      </c>
      <c r="G12" s="372">
        <v>49</v>
      </c>
      <c r="H12" s="372">
        <v>49</v>
      </c>
      <c r="I12" s="373">
        <v>49</v>
      </c>
    </row>
    <row r="13" spans="1:9" s="322" customFormat="1" ht="18" customHeight="1" thickBot="1">
      <c r="A13" s="284"/>
      <c r="B13" s="368" t="s">
        <v>248</v>
      </c>
      <c r="C13" s="374">
        <f>HYPGEOMDIST(C9,C10,C11,C12)</f>
        <v>7.151123842018516E-8</v>
      </c>
      <c r="D13" s="375">
        <f t="shared" ref="D13:I13" si="0">HYPGEOMDIST(D9,D10,D11,D12)</f>
        <v>1.8449899512407772E-5</v>
      </c>
      <c r="E13" s="376">
        <f t="shared" si="0"/>
        <v>9.6861972440140799E-4</v>
      </c>
      <c r="F13" s="377">
        <f t="shared" si="0"/>
        <v>1.7650403866870102E-2</v>
      </c>
      <c r="G13" s="377">
        <f t="shared" si="0"/>
        <v>0.13237802900152576</v>
      </c>
      <c r="H13" s="377">
        <f t="shared" si="0"/>
        <v>0.41301945048476041</v>
      </c>
      <c r="I13" s="378">
        <f t="shared" si="0"/>
        <v>0.4359649755116915</v>
      </c>
    </row>
    <row r="14" spans="1:9" s="322" customFormat="1" ht="18" customHeight="1">
      <c r="C14" s="146" t="s">
        <v>249</v>
      </c>
    </row>
    <row r="16" spans="1:9" s="322" customFormat="1" ht="15.95" customHeight="1">
      <c r="B16" s="382" t="s">
        <v>250</v>
      </c>
      <c r="C16" s="227"/>
      <c r="D16" s="227"/>
      <c r="E16" s="227"/>
      <c r="F16" s="227"/>
      <c r="G16" s="227"/>
      <c r="H16" s="227"/>
      <c r="I16" s="227"/>
    </row>
    <row r="17" spans="2:9" s="322" customFormat="1" ht="15.95" customHeight="1">
      <c r="B17" s="227" t="s">
        <v>251</v>
      </c>
      <c r="C17" s="227"/>
      <c r="D17" s="227"/>
      <c r="E17" s="227"/>
      <c r="F17" s="227"/>
      <c r="G17" s="227"/>
      <c r="H17" s="227"/>
      <c r="I17" s="227"/>
    </row>
    <row r="18" spans="2:9" s="322" customFormat="1" ht="15.95" customHeight="1">
      <c r="B18" s="227" t="s">
        <v>252</v>
      </c>
      <c r="C18" s="227"/>
      <c r="D18" s="227"/>
      <c r="E18" s="227"/>
      <c r="F18" s="227"/>
      <c r="G18" s="227"/>
      <c r="H18" s="227"/>
      <c r="I18" s="227"/>
    </row>
    <row r="19" spans="2:9" s="322" customFormat="1" ht="15.95" customHeight="1">
      <c r="B19" s="227" t="s">
        <v>253</v>
      </c>
      <c r="C19" s="227"/>
      <c r="D19" s="227"/>
      <c r="E19" s="227"/>
      <c r="F19" s="227"/>
      <c r="G19" s="227"/>
      <c r="H19" s="227"/>
      <c r="I19" s="227"/>
    </row>
    <row r="20" spans="2:9" s="322" customFormat="1" ht="15.95" customHeight="1">
      <c r="B20" s="227" t="s">
        <v>254</v>
      </c>
      <c r="C20" s="227"/>
      <c r="D20" s="227"/>
      <c r="E20" s="227"/>
      <c r="F20" s="227"/>
      <c r="G20" s="227"/>
      <c r="H20" s="227"/>
      <c r="I20" s="227"/>
    </row>
    <row r="21" spans="2:9" s="322" customFormat="1" ht="15.95" customHeight="1">
      <c r="B21" s="227" t="s">
        <v>255</v>
      </c>
      <c r="C21" s="227"/>
      <c r="D21" s="227"/>
      <c r="E21" s="227"/>
      <c r="F21" s="227"/>
      <c r="G21" s="227"/>
      <c r="H21" s="227"/>
      <c r="I21" s="227"/>
    </row>
    <row r="22" spans="2:9" s="322" customFormat="1" ht="15.95" customHeight="1">
      <c r="B22" s="227" t="s">
        <v>256</v>
      </c>
      <c r="C22" s="227"/>
      <c r="D22" s="227"/>
      <c r="E22" s="227"/>
      <c r="F22" s="227"/>
      <c r="G22" s="227"/>
      <c r="H22" s="227"/>
      <c r="I22" s="227"/>
    </row>
    <row r="23" spans="2:9" s="322" customFormat="1" ht="15.95" customHeight="1">
      <c r="B23" s="227" t="s">
        <v>257</v>
      </c>
      <c r="C23" s="227"/>
      <c r="D23" s="227"/>
      <c r="E23" s="227"/>
      <c r="F23" s="227"/>
      <c r="G23" s="227"/>
      <c r="H23" s="227"/>
      <c r="I23" s="227"/>
    </row>
  </sheetData>
  <mergeCells count="2">
    <mergeCell ref="D4:I4"/>
    <mergeCell ref="C5:I5"/>
  </mergeCells>
  <phoneticPr fontId="5" type="noConversion"/>
  <pageMargins left="0.78740157499999996" right="0.78740157499999996" top="0.984251969" bottom="0.984251969" header="0.4921259845" footer="0.4921259845"/>
  <headerFooter alignWithMargins="0"/>
</worksheet>
</file>

<file path=xl/worksheets/sheet19.xml><?xml version="1.0" encoding="utf-8"?>
<worksheet xmlns="http://schemas.openxmlformats.org/spreadsheetml/2006/main" xmlns:r="http://schemas.openxmlformats.org/officeDocument/2006/relationships">
  <dimension ref="A1:I61"/>
  <sheetViews>
    <sheetView zoomScaleNormal="100" workbookViewId="0"/>
  </sheetViews>
  <sheetFormatPr baseColWidth="10" defaultRowHeight="12.75"/>
  <cols>
    <col min="1" max="1" width="4.7109375" customWidth="1"/>
    <col min="2" max="2" width="20.85546875" customWidth="1"/>
    <col min="3" max="3" width="15.7109375" customWidth="1"/>
    <col min="4" max="4" width="16.7109375" customWidth="1"/>
    <col min="5" max="5" width="15.5703125" customWidth="1"/>
    <col min="6" max="6" width="27.28515625" customWidth="1"/>
    <col min="7" max="7" width="25.85546875" customWidth="1"/>
    <col min="8" max="8" width="25" customWidth="1"/>
  </cols>
  <sheetData>
    <row r="1" spans="1:8" ht="18" customHeight="1">
      <c r="B1" s="62" t="s">
        <v>8</v>
      </c>
      <c r="C1" s="445"/>
      <c r="D1" s="446" t="s">
        <v>342</v>
      </c>
      <c r="E1" s="447"/>
      <c r="F1" s="447"/>
      <c r="G1" s="447"/>
      <c r="H1" s="447"/>
    </row>
    <row r="2" spans="1:8" ht="18" customHeight="1">
      <c r="B2" s="62" t="s">
        <v>16</v>
      </c>
      <c r="C2" s="445"/>
      <c r="D2" s="446" t="s">
        <v>345</v>
      </c>
      <c r="E2" s="447"/>
      <c r="F2" s="447"/>
      <c r="G2" s="447"/>
      <c r="H2" s="447"/>
    </row>
    <row r="3" spans="1:8" ht="18" customHeight="1">
      <c r="B3" s="62" t="s">
        <v>17</v>
      </c>
      <c r="C3" s="445"/>
      <c r="D3" s="62" t="s">
        <v>18</v>
      </c>
      <c r="E3" s="447"/>
      <c r="F3" s="447"/>
      <c r="G3" s="447"/>
      <c r="H3" s="447"/>
    </row>
    <row r="4" spans="1:8" ht="18" customHeight="1">
      <c r="B4" s="62" t="s">
        <v>19</v>
      </c>
      <c r="C4" s="445"/>
      <c r="D4" s="633" t="s">
        <v>343</v>
      </c>
      <c r="E4" s="634"/>
      <c r="F4" s="634"/>
      <c r="G4" s="634"/>
      <c r="H4" s="634"/>
    </row>
    <row r="5" spans="1:8" ht="54.75" customHeight="1">
      <c r="B5" s="13" t="s">
        <v>20</v>
      </c>
      <c r="C5" s="605" t="s">
        <v>344</v>
      </c>
      <c r="D5" s="594"/>
      <c r="E5" s="594"/>
      <c r="F5" s="594"/>
      <c r="G5" s="594"/>
      <c r="H5" s="594"/>
    </row>
    <row r="7" spans="1:8" ht="13.5" thickBot="1"/>
    <row r="8" spans="1:8" ht="26.25" thickBot="1">
      <c r="B8" s="17"/>
      <c r="C8" s="411" t="s">
        <v>288</v>
      </c>
      <c r="D8" s="412" t="s">
        <v>289</v>
      </c>
      <c r="F8" s="22"/>
      <c r="G8" s="22"/>
      <c r="H8" s="22"/>
    </row>
    <row r="9" spans="1:8" ht="13.5" thickBot="1">
      <c r="B9" s="75"/>
      <c r="C9" s="414" t="s">
        <v>286</v>
      </c>
      <c r="D9" s="191" t="s">
        <v>287</v>
      </c>
      <c r="E9" s="24"/>
      <c r="F9" s="453" t="s">
        <v>352</v>
      </c>
      <c r="G9" s="468" t="s">
        <v>286</v>
      </c>
      <c r="H9" s="415" t="s">
        <v>287</v>
      </c>
    </row>
    <row r="10" spans="1:8">
      <c r="A10" s="17"/>
      <c r="B10" s="403">
        <v>38353</v>
      </c>
      <c r="C10" s="404">
        <v>89</v>
      </c>
      <c r="D10" s="467" t="s">
        <v>349</v>
      </c>
      <c r="E10" s="24"/>
      <c r="F10" s="24" t="s">
        <v>366</v>
      </c>
      <c r="G10" s="480">
        <f>AVERAGE(C10:C52)</f>
        <v>11308.116279069767</v>
      </c>
      <c r="H10" s="481">
        <f>AVERAGE(D10:D52)</f>
        <v>869.5</v>
      </c>
    </row>
    <row r="11" spans="1:8">
      <c r="A11" s="17"/>
      <c r="B11" s="406">
        <v>38384</v>
      </c>
      <c r="C11" s="407">
        <v>65</v>
      </c>
      <c r="D11" s="407">
        <v>4</v>
      </c>
      <c r="E11" s="24"/>
      <c r="F11" s="25" t="s">
        <v>365</v>
      </c>
      <c r="G11" s="482">
        <f>STDEV(C10:C52)</f>
        <v>9379.8948674413459</v>
      </c>
      <c r="H11" s="36">
        <f>STDEV(D10:D52)</f>
        <v>658.52170918156878</v>
      </c>
    </row>
    <row r="12" spans="1:8">
      <c r="A12" s="17"/>
      <c r="B12" s="403">
        <v>38412</v>
      </c>
      <c r="C12" s="405">
        <v>198</v>
      </c>
      <c r="D12" s="405">
        <v>65</v>
      </c>
      <c r="E12" s="24"/>
      <c r="F12" s="24" t="s">
        <v>347</v>
      </c>
      <c r="G12" s="44">
        <v>0.05</v>
      </c>
      <c r="H12" s="32">
        <v>0.05</v>
      </c>
    </row>
    <row r="13" spans="1:8" ht="13.5" thickBot="1">
      <c r="A13" s="17"/>
      <c r="B13" s="406">
        <v>38443</v>
      </c>
      <c r="C13" s="407">
        <v>358</v>
      </c>
      <c r="D13" s="407">
        <v>38</v>
      </c>
      <c r="E13" s="24"/>
      <c r="F13" s="55" t="s">
        <v>346</v>
      </c>
      <c r="G13" s="46">
        <f>COUNT(C10:C52)</f>
        <v>43</v>
      </c>
      <c r="H13" s="56">
        <f>COUNT(D10:D52)</f>
        <v>42</v>
      </c>
    </row>
    <row r="14" spans="1:8">
      <c r="A14" s="17"/>
      <c r="B14" s="403">
        <v>38473</v>
      </c>
      <c r="C14" s="405">
        <v>287</v>
      </c>
      <c r="D14" s="405">
        <v>48</v>
      </c>
    </row>
    <row r="15" spans="1:8">
      <c r="A15" s="17"/>
      <c r="B15" s="406">
        <v>38504</v>
      </c>
      <c r="C15" s="407">
        <v>896</v>
      </c>
      <c r="D15" s="407">
        <v>25</v>
      </c>
      <c r="F15" s="38" t="s">
        <v>348</v>
      </c>
    </row>
    <row r="16" spans="1:8">
      <c r="A16" s="17"/>
      <c r="B16" s="403">
        <v>38534</v>
      </c>
      <c r="C16" s="405">
        <v>965</v>
      </c>
      <c r="D16" s="405">
        <v>89</v>
      </c>
      <c r="F16" s="681" t="s">
        <v>350</v>
      </c>
      <c r="G16" s="681"/>
      <c r="H16" s="681"/>
    </row>
    <row r="17" spans="1:8">
      <c r="A17" s="17"/>
      <c r="B17" s="406">
        <v>38565</v>
      </c>
      <c r="C17" s="407">
        <v>735</v>
      </c>
      <c r="D17" s="407">
        <v>198</v>
      </c>
      <c r="F17" s="681"/>
      <c r="G17" s="681"/>
      <c r="H17" s="681"/>
    </row>
    <row r="18" spans="1:8" ht="13.5" thickBot="1">
      <c r="A18" s="17"/>
      <c r="B18" s="403">
        <v>38596</v>
      </c>
      <c r="C18" s="405">
        <v>1398</v>
      </c>
      <c r="D18" s="405">
        <v>376</v>
      </c>
      <c r="F18" s="466"/>
      <c r="G18" s="469"/>
      <c r="H18" s="469"/>
    </row>
    <row r="19" spans="1:8" ht="13.5" thickBot="1">
      <c r="A19" s="17"/>
      <c r="B19" s="406">
        <v>38626</v>
      </c>
      <c r="C19" s="407">
        <v>653</v>
      </c>
      <c r="D19" s="407">
        <v>234</v>
      </c>
      <c r="F19" s="75"/>
      <c r="G19" s="275" t="s">
        <v>353</v>
      </c>
      <c r="H19" s="276" t="s">
        <v>287</v>
      </c>
    </row>
    <row r="20" spans="1:8" ht="13.5" thickBot="1">
      <c r="A20" s="17"/>
      <c r="B20" s="403">
        <v>38657</v>
      </c>
      <c r="C20" s="405">
        <v>498</v>
      </c>
      <c r="D20" s="405">
        <v>76</v>
      </c>
      <c r="E20" s="24"/>
      <c r="F20" s="114" t="s">
        <v>342</v>
      </c>
      <c r="G20" s="478">
        <f>CONFIDENCE(G12,G11,G13)</f>
        <v>2803.5727747694036</v>
      </c>
      <c r="H20" s="479">
        <f>CONFIDENCE(H12,H11,H13)</f>
        <v>199.15606766225324</v>
      </c>
    </row>
    <row r="21" spans="1:8" ht="13.5" thickBot="1">
      <c r="A21" s="17"/>
      <c r="B21" s="408">
        <v>38687</v>
      </c>
      <c r="C21" s="409">
        <v>1673</v>
      </c>
      <c r="D21" s="409">
        <v>456</v>
      </c>
      <c r="G21" s="129" t="s">
        <v>518</v>
      </c>
      <c r="H21" s="470" t="s">
        <v>519</v>
      </c>
    </row>
    <row r="22" spans="1:8" ht="13.5" thickBot="1">
      <c r="A22" s="17"/>
      <c r="B22" s="465">
        <v>38718</v>
      </c>
      <c r="C22" s="404">
        <v>236</v>
      </c>
      <c r="D22" s="416">
        <v>6</v>
      </c>
      <c r="G22" s="472"/>
      <c r="H22" s="22"/>
    </row>
    <row r="23" spans="1:8">
      <c r="A23" s="17"/>
      <c r="B23" s="424">
        <v>38749</v>
      </c>
      <c r="C23" s="407">
        <v>1221</v>
      </c>
      <c r="D23" s="417">
        <v>17</v>
      </c>
      <c r="F23" s="471"/>
      <c r="G23" s="474" t="s">
        <v>355</v>
      </c>
      <c r="H23" s="475" t="s">
        <v>356</v>
      </c>
    </row>
    <row r="24" spans="1:8" ht="13.5" thickBot="1">
      <c r="A24" s="17"/>
      <c r="B24" s="465">
        <v>38777</v>
      </c>
      <c r="C24" s="405">
        <v>1563</v>
      </c>
      <c r="D24" s="416">
        <v>456</v>
      </c>
      <c r="F24" s="17"/>
      <c r="G24" s="476" t="s">
        <v>357</v>
      </c>
      <c r="H24" s="477" t="s">
        <v>358</v>
      </c>
    </row>
    <row r="25" spans="1:8" ht="13.5" thickBot="1">
      <c r="A25" s="17"/>
      <c r="B25" s="424">
        <v>38808</v>
      </c>
      <c r="C25" s="407">
        <v>2682</v>
      </c>
      <c r="D25" s="417">
        <v>544</v>
      </c>
      <c r="E25" s="24"/>
      <c r="F25" s="473" t="s">
        <v>354</v>
      </c>
      <c r="G25" s="478">
        <f>G10-G20</f>
        <v>8504.5435043003636</v>
      </c>
      <c r="H25" s="479">
        <f>G10+G20</f>
        <v>14111.689053839171</v>
      </c>
    </row>
    <row r="26" spans="1:8">
      <c r="A26" s="17"/>
      <c r="B26" s="465">
        <v>38838</v>
      </c>
      <c r="C26" s="405">
        <v>4569</v>
      </c>
      <c r="D26" s="416">
        <v>349</v>
      </c>
      <c r="G26" s="483" t="s">
        <v>520</v>
      </c>
      <c r="H26" s="484" t="s">
        <v>521</v>
      </c>
    </row>
    <row r="27" spans="1:8">
      <c r="A27" s="17"/>
      <c r="B27" s="424">
        <v>38869</v>
      </c>
      <c r="C27" s="407">
        <v>6848</v>
      </c>
      <c r="D27" s="417">
        <v>854</v>
      </c>
    </row>
    <row r="28" spans="1:8" ht="13.5" thickBot="1">
      <c r="A28" s="17"/>
      <c r="B28" s="465">
        <v>38899</v>
      </c>
      <c r="C28" s="405">
        <v>8463</v>
      </c>
      <c r="D28" s="416">
        <v>427</v>
      </c>
      <c r="H28" s="22"/>
    </row>
    <row r="29" spans="1:8">
      <c r="A29" s="17"/>
      <c r="B29" s="424">
        <v>38930</v>
      </c>
      <c r="C29" s="407">
        <v>10157</v>
      </c>
      <c r="D29" s="417">
        <v>337</v>
      </c>
      <c r="F29" s="471"/>
      <c r="G29" s="474" t="s">
        <v>355</v>
      </c>
      <c r="H29" s="475" t="s">
        <v>356</v>
      </c>
    </row>
    <row r="30" spans="1:8" ht="13.5" thickBot="1">
      <c r="A30" s="17"/>
      <c r="B30" s="465">
        <v>38961</v>
      </c>
      <c r="C30" s="405">
        <v>11837</v>
      </c>
      <c r="D30" s="416">
        <v>899</v>
      </c>
      <c r="F30" s="17"/>
      <c r="G30" s="476" t="s">
        <v>357</v>
      </c>
      <c r="H30" s="477" t="s">
        <v>358</v>
      </c>
    </row>
    <row r="31" spans="1:8" ht="13.5" thickBot="1">
      <c r="A31" s="17"/>
      <c r="B31" s="424">
        <v>38991</v>
      </c>
      <c r="C31" s="407">
        <v>12987</v>
      </c>
      <c r="D31" s="417">
        <v>1011</v>
      </c>
      <c r="F31" s="473" t="s">
        <v>359</v>
      </c>
      <c r="G31" s="478">
        <f>H10-H20</f>
        <v>670.34393233774676</v>
      </c>
      <c r="H31" s="479">
        <f>H10+H20</f>
        <v>1068.6560676622532</v>
      </c>
    </row>
    <row r="32" spans="1:8">
      <c r="A32" s="17"/>
      <c r="B32" s="465">
        <v>39022</v>
      </c>
      <c r="C32" s="405">
        <v>13739</v>
      </c>
      <c r="D32" s="416">
        <v>720</v>
      </c>
      <c r="G32" s="483" t="s">
        <v>522</v>
      </c>
      <c r="H32" s="484" t="s">
        <v>523</v>
      </c>
    </row>
    <row r="33" spans="1:7" ht="13.5" thickBot="1">
      <c r="A33" s="17"/>
      <c r="B33" s="408">
        <v>39052</v>
      </c>
      <c r="C33" s="409">
        <v>14376</v>
      </c>
      <c r="D33" s="409">
        <v>1069</v>
      </c>
    </row>
    <row r="34" spans="1:7">
      <c r="A34" s="17"/>
      <c r="B34" s="403">
        <v>39083</v>
      </c>
      <c r="C34" s="404">
        <v>15739</v>
      </c>
      <c r="D34" s="405">
        <v>1070</v>
      </c>
      <c r="F34" s="38" t="s">
        <v>4</v>
      </c>
    </row>
    <row r="35" spans="1:7">
      <c r="A35" s="17"/>
      <c r="B35" s="406">
        <v>39114</v>
      </c>
      <c r="C35" s="407">
        <v>16123</v>
      </c>
      <c r="D35" s="407">
        <v>967</v>
      </c>
      <c r="F35" s="38" t="s">
        <v>360</v>
      </c>
      <c r="G35" t="s">
        <v>351</v>
      </c>
    </row>
    <row r="36" spans="1:7">
      <c r="A36" s="17"/>
      <c r="B36" s="403">
        <v>39142</v>
      </c>
      <c r="C36" s="405">
        <v>16548</v>
      </c>
      <c r="D36" s="405">
        <v>1401</v>
      </c>
      <c r="G36" t="s">
        <v>361</v>
      </c>
    </row>
    <row r="37" spans="1:7">
      <c r="A37" s="17"/>
      <c r="B37" s="406">
        <v>39173</v>
      </c>
      <c r="C37" s="407">
        <v>17352</v>
      </c>
      <c r="D37" s="407">
        <v>1076</v>
      </c>
    </row>
    <row r="38" spans="1:7">
      <c r="A38" s="17"/>
      <c r="B38" s="403">
        <v>39203</v>
      </c>
      <c r="C38" s="405">
        <v>17986</v>
      </c>
      <c r="D38" s="405">
        <v>1563</v>
      </c>
      <c r="F38" s="38" t="s">
        <v>362</v>
      </c>
      <c r="G38" t="s">
        <v>363</v>
      </c>
    </row>
    <row r="39" spans="1:7">
      <c r="A39" s="17"/>
      <c r="B39" s="406">
        <v>39234</v>
      </c>
      <c r="C39" s="407">
        <v>18234</v>
      </c>
      <c r="D39" s="407">
        <v>1485</v>
      </c>
      <c r="G39" t="s">
        <v>364</v>
      </c>
    </row>
    <row r="40" spans="1:7">
      <c r="A40" s="17"/>
      <c r="B40" s="403">
        <v>39264</v>
      </c>
      <c r="C40" s="405">
        <v>18769</v>
      </c>
      <c r="D40" s="405">
        <v>1367</v>
      </c>
    </row>
    <row r="41" spans="1:7">
      <c r="A41" s="17"/>
      <c r="B41" s="406">
        <v>39295</v>
      </c>
      <c r="C41" s="407">
        <v>19736</v>
      </c>
      <c r="D41" s="407">
        <v>1138</v>
      </c>
    </row>
    <row r="42" spans="1:7">
      <c r="A42" s="17"/>
      <c r="B42" s="403">
        <v>39326</v>
      </c>
      <c r="C42" s="405">
        <v>20333</v>
      </c>
      <c r="D42" s="405">
        <v>1352</v>
      </c>
    </row>
    <row r="43" spans="1:7">
      <c r="A43" s="17"/>
      <c r="B43" s="406">
        <v>39356</v>
      </c>
      <c r="C43" s="407">
        <v>20987</v>
      </c>
      <c r="D43" s="407">
        <v>1343</v>
      </c>
    </row>
    <row r="44" spans="1:7">
      <c r="A44" s="17"/>
      <c r="B44" s="403">
        <v>39387</v>
      </c>
      <c r="C44" s="405">
        <v>21323</v>
      </c>
      <c r="D44" s="405">
        <v>1430</v>
      </c>
    </row>
    <row r="45" spans="1:7" ht="13.5" thickBot="1">
      <c r="A45" s="17"/>
      <c r="B45" s="408">
        <v>39417</v>
      </c>
      <c r="C45" s="409">
        <v>21999</v>
      </c>
      <c r="D45" s="409">
        <v>1375</v>
      </c>
    </row>
    <row r="46" spans="1:7">
      <c r="A46" s="17"/>
      <c r="B46" s="403">
        <v>39448</v>
      </c>
      <c r="C46" s="404">
        <v>22786</v>
      </c>
      <c r="D46" s="405">
        <v>1421</v>
      </c>
    </row>
    <row r="47" spans="1:7">
      <c r="A47" s="17"/>
      <c r="B47" s="406">
        <v>39479</v>
      </c>
      <c r="C47" s="407">
        <v>23784</v>
      </c>
      <c r="D47" s="407">
        <v>1508</v>
      </c>
    </row>
    <row r="48" spans="1:7">
      <c r="A48" s="17"/>
      <c r="B48" s="403">
        <v>39508</v>
      </c>
      <c r="C48" s="405">
        <v>24574</v>
      </c>
      <c r="D48" s="405">
        <v>1876</v>
      </c>
    </row>
    <row r="49" spans="1:9">
      <c r="A49" s="17"/>
      <c r="B49" s="406">
        <v>39539</v>
      </c>
      <c r="C49" s="407">
        <v>25111</v>
      </c>
      <c r="D49" s="407">
        <v>1948</v>
      </c>
    </row>
    <row r="50" spans="1:9">
      <c r="A50" s="17"/>
      <c r="B50" s="403">
        <v>39569</v>
      </c>
      <c r="C50" s="405">
        <v>25789</v>
      </c>
      <c r="D50" s="405">
        <v>2094</v>
      </c>
      <c r="F50" s="16"/>
      <c r="G50" s="144"/>
      <c r="H50" s="144"/>
      <c r="I50" s="144"/>
    </row>
    <row r="51" spans="1:9">
      <c r="A51" s="17"/>
      <c r="B51" s="406">
        <v>39600</v>
      </c>
      <c r="C51" s="407">
        <v>26948</v>
      </c>
      <c r="D51" s="407">
        <v>2134</v>
      </c>
    </row>
    <row r="52" spans="1:9" ht="13.5" thickBot="1">
      <c r="A52" s="17"/>
      <c r="B52" s="485">
        <v>39630</v>
      </c>
      <c r="C52" s="486">
        <v>15635</v>
      </c>
      <c r="D52" s="486">
        <v>1673</v>
      </c>
    </row>
    <row r="54" spans="1:9">
      <c r="F54" s="410"/>
    </row>
    <row r="61" spans="1:9">
      <c r="C61" s="144"/>
      <c r="D61" s="144"/>
    </row>
  </sheetData>
  <mergeCells count="3">
    <mergeCell ref="F16:H17"/>
    <mergeCell ref="D4:H4"/>
    <mergeCell ref="C5:H5"/>
  </mergeCells>
  <phoneticPr fontId="5" type="noConversion"/>
  <pageMargins left="0.78740157499999996" right="0.78740157499999996" top="0.984251969" bottom="0.984251969" header="0.4921259845" footer="0.4921259845"/>
  <headerFooter alignWithMargins="0"/>
</worksheet>
</file>

<file path=xl/worksheets/sheet20.xml><?xml version="1.0" encoding="utf-8"?>
<worksheet xmlns="http://schemas.openxmlformats.org/spreadsheetml/2006/main" xmlns:r="http://schemas.openxmlformats.org/officeDocument/2006/relationships">
  <dimension ref="A1:N19"/>
  <sheetViews>
    <sheetView workbookViewId="0"/>
  </sheetViews>
  <sheetFormatPr baseColWidth="10" defaultRowHeight="12.75"/>
  <cols>
    <col min="1" max="1" width="4.5703125" customWidth="1"/>
    <col min="2" max="2" width="26.42578125" customWidth="1"/>
  </cols>
  <sheetData>
    <row r="1" spans="1:14" ht="17.100000000000001" customHeight="1">
      <c r="B1" s="10" t="s">
        <v>8</v>
      </c>
      <c r="C1" s="11"/>
      <c r="D1" s="61"/>
      <c r="E1" s="290" t="s">
        <v>209</v>
      </c>
      <c r="F1" s="289"/>
      <c r="G1" s="289"/>
      <c r="H1" s="289"/>
      <c r="I1" s="289"/>
      <c r="J1" s="289"/>
      <c r="K1" s="336"/>
      <c r="L1" s="336"/>
      <c r="M1" s="336"/>
    </row>
    <row r="2" spans="1:14" ht="17.100000000000001" customHeight="1">
      <c r="B2" s="10" t="s">
        <v>16</v>
      </c>
      <c r="C2" s="11"/>
      <c r="D2" s="61"/>
      <c r="E2" s="290" t="s">
        <v>210</v>
      </c>
      <c r="F2" s="289"/>
      <c r="G2" s="289"/>
      <c r="H2" s="289"/>
      <c r="I2" s="289"/>
      <c r="J2" s="289"/>
      <c r="K2" s="336"/>
      <c r="L2" s="336"/>
      <c r="M2" s="336"/>
    </row>
    <row r="3" spans="1:14" ht="17.100000000000001" customHeight="1">
      <c r="B3" s="10" t="s">
        <v>17</v>
      </c>
      <c r="C3" s="11"/>
      <c r="D3" s="61"/>
      <c r="E3" s="291" t="s">
        <v>18</v>
      </c>
      <c r="F3" s="289"/>
      <c r="G3" s="289"/>
      <c r="H3" s="289"/>
      <c r="I3" s="289"/>
      <c r="J3" s="289"/>
      <c r="K3" s="336"/>
      <c r="L3" s="336"/>
      <c r="M3" s="336"/>
    </row>
    <row r="4" spans="1:14" ht="17.100000000000001" customHeight="1">
      <c r="B4" s="10" t="s">
        <v>19</v>
      </c>
      <c r="C4" s="11"/>
      <c r="D4" s="61"/>
      <c r="E4" s="606" t="s">
        <v>208</v>
      </c>
      <c r="F4" s="594"/>
      <c r="G4" s="594"/>
      <c r="H4" s="594"/>
      <c r="I4" s="594"/>
      <c r="J4" s="594"/>
      <c r="K4" s="189"/>
      <c r="L4" s="189"/>
      <c r="M4" s="189"/>
    </row>
    <row r="5" spans="1:14" ht="40.5" customHeight="1">
      <c r="B5" s="13" t="s">
        <v>20</v>
      </c>
      <c r="C5" s="61"/>
      <c r="D5" s="605" t="s">
        <v>214</v>
      </c>
      <c r="E5" s="594"/>
      <c r="F5" s="594"/>
      <c r="G5" s="594"/>
      <c r="H5" s="594"/>
      <c r="I5" s="594"/>
      <c r="J5" s="594"/>
      <c r="K5" s="144"/>
      <c r="L5" s="144"/>
      <c r="M5" s="144"/>
    </row>
    <row r="7" spans="1:14">
      <c r="B7" s="685" t="s">
        <v>211</v>
      </c>
      <c r="C7" s="686"/>
      <c r="D7" s="686"/>
      <c r="E7" s="686"/>
      <c r="F7" s="686"/>
      <c r="G7" s="686"/>
      <c r="H7" s="686"/>
      <c r="I7" s="686"/>
      <c r="J7" s="686"/>
    </row>
    <row r="8" spans="1:14" ht="26.25" customHeight="1">
      <c r="B8" s="686"/>
      <c r="C8" s="686"/>
      <c r="D8" s="686"/>
      <c r="E8" s="686"/>
      <c r="F8" s="686"/>
      <c r="G8" s="686"/>
      <c r="H8" s="686"/>
      <c r="I8" s="686"/>
      <c r="J8" s="686"/>
    </row>
    <row r="9" spans="1:14" ht="13.5" thickBot="1">
      <c r="B9" s="318"/>
      <c r="C9" s="318"/>
      <c r="D9" s="318"/>
      <c r="E9" s="318"/>
      <c r="F9" s="318"/>
      <c r="G9" s="318"/>
      <c r="H9" s="318"/>
      <c r="I9" s="318"/>
      <c r="J9" s="5"/>
      <c r="K9" s="5"/>
      <c r="L9" s="5"/>
    </row>
    <row r="10" spans="1:14" s="322" customFormat="1" ht="18" customHeight="1" thickBot="1">
      <c r="A10" s="284"/>
      <c r="B10" s="687" t="s">
        <v>212</v>
      </c>
      <c r="C10" s="688"/>
      <c r="D10" s="319">
        <v>100</v>
      </c>
      <c r="E10" s="319">
        <v>100</v>
      </c>
      <c r="F10" s="319">
        <v>100</v>
      </c>
      <c r="G10" s="319">
        <v>100</v>
      </c>
      <c r="H10" s="319">
        <v>100</v>
      </c>
      <c r="I10" s="320">
        <v>100</v>
      </c>
      <c r="J10" s="321"/>
      <c r="K10" s="321"/>
      <c r="L10" s="321"/>
    </row>
    <row r="11" spans="1:14" s="322" customFormat="1" ht="18" customHeight="1" thickBot="1">
      <c r="A11" s="284"/>
      <c r="B11" s="689" t="s">
        <v>213</v>
      </c>
      <c r="C11" s="630"/>
      <c r="D11" s="323">
        <v>0.5</v>
      </c>
      <c r="E11" s="324">
        <v>0.5</v>
      </c>
      <c r="F11" s="324">
        <v>0.5</v>
      </c>
      <c r="G11" s="324">
        <v>0.5</v>
      </c>
      <c r="H11" s="324">
        <v>0.5</v>
      </c>
      <c r="I11" s="325">
        <v>0.5</v>
      </c>
      <c r="J11" s="321"/>
      <c r="K11" s="321"/>
      <c r="L11" s="321"/>
    </row>
    <row r="12" spans="1:14" s="322" customFormat="1" ht="18" customHeight="1" thickBot="1">
      <c r="A12" s="284"/>
      <c r="B12" s="690" t="s">
        <v>206</v>
      </c>
      <c r="C12" s="691"/>
      <c r="D12" s="326">
        <v>1E-3</v>
      </c>
      <c r="E12" s="326">
        <v>2E-3</v>
      </c>
      <c r="F12" s="326">
        <v>4.0000000000000001E-3</v>
      </c>
      <c r="G12" s="326">
        <v>6.0000000000000001E-3</v>
      </c>
      <c r="H12" s="326">
        <v>8.0000000000000002E-3</v>
      </c>
      <c r="I12" s="327">
        <v>0.01</v>
      </c>
      <c r="J12" s="321"/>
      <c r="K12" s="321"/>
      <c r="L12" s="321"/>
      <c r="M12" s="321"/>
      <c r="N12" s="321"/>
    </row>
    <row r="13" spans="1:14" s="328" customFormat="1" ht="18" customHeight="1" thickBot="1">
      <c r="A13" s="330"/>
      <c r="B13" s="331" t="s">
        <v>207</v>
      </c>
      <c r="C13" s="332"/>
      <c r="D13" s="333">
        <f t="shared" ref="D13:I13" si="0">CRITBINOM(D10,D11,D12)</f>
        <v>35</v>
      </c>
      <c r="E13" s="334">
        <f t="shared" si="0"/>
        <v>36</v>
      </c>
      <c r="F13" s="334">
        <f t="shared" si="0"/>
        <v>37</v>
      </c>
      <c r="G13" s="333">
        <f t="shared" si="0"/>
        <v>37</v>
      </c>
      <c r="H13" s="335">
        <f t="shared" si="0"/>
        <v>38</v>
      </c>
      <c r="I13" s="334">
        <f t="shared" si="0"/>
        <v>38</v>
      </c>
      <c r="J13" s="329"/>
      <c r="K13" s="329"/>
      <c r="L13" s="329"/>
    </row>
    <row r="14" spans="1:14">
      <c r="D14" s="129" t="s">
        <v>524</v>
      </c>
    </row>
    <row r="16" spans="1:14">
      <c r="B16" s="38" t="s">
        <v>60</v>
      </c>
    </row>
    <row r="17" spans="2:10" ht="28.5" customHeight="1">
      <c r="B17" s="682" t="s">
        <v>215</v>
      </c>
      <c r="C17" s="682"/>
      <c r="D17" s="682"/>
      <c r="E17" s="682"/>
      <c r="F17" s="682"/>
      <c r="G17" s="682"/>
      <c r="H17" s="682"/>
      <c r="I17" s="682"/>
      <c r="J17" s="682"/>
    </row>
    <row r="18" spans="2:10">
      <c r="B18" s="683" t="s">
        <v>216</v>
      </c>
      <c r="C18" s="684"/>
      <c r="D18" s="684"/>
      <c r="E18" s="684"/>
      <c r="F18" s="684"/>
      <c r="G18" s="684"/>
      <c r="H18" s="684"/>
      <c r="I18" s="684"/>
      <c r="J18" s="684"/>
    </row>
    <row r="19" spans="2:10">
      <c r="B19" s="684"/>
      <c r="C19" s="684"/>
      <c r="D19" s="684"/>
      <c r="E19" s="684"/>
      <c r="F19" s="684"/>
      <c r="G19" s="684"/>
      <c r="H19" s="684"/>
      <c r="I19" s="684"/>
      <c r="J19" s="684"/>
    </row>
  </sheetData>
  <mergeCells count="8">
    <mergeCell ref="E4:J4"/>
    <mergeCell ref="D5:J5"/>
    <mergeCell ref="B17:J17"/>
    <mergeCell ref="B18:J19"/>
    <mergeCell ref="B7:J8"/>
    <mergeCell ref="B10:C10"/>
    <mergeCell ref="B11:C11"/>
    <mergeCell ref="B12:C12"/>
  </mergeCells>
  <phoneticPr fontId="5" type="noConversion"/>
  <pageMargins left="0.78740157499999996" right="0.78740157499999996" top="0.984251969" bottom="0.984251969" header="0.4921259845" footer="0.4921259845"/>
  <headerFooter alignWithMargins="0"/>
</worksheet>
</file>

<file path=xl/worksheets/sheet21.xml><?xml version="1.0" encoding="utf-8"?>
<worksheet xmlns="http://schemas.openxmlformats.org/spreadsheetml/2006/main" xmlns:r="http://schemas.openxmlformats.org/officeDocument/2006/relationships">
  <dimension ref="A1:H14"/>
  <sheetViews>
    <sheetView workbookViewId="0"/>
  </sheetViews>
  <sheetFormatPr baseColWidth="10" defaultRowHeight="12.75"/>
  <cols>
    <col min="1" max="1" width="3.28515625" customWidth="1"/>
    <col min="2" max="2" width="22" customWidth="1"/>
    <col min="3" max="3" width="14.5703125" customWidth="1"/>
    <col min="4" max="4" width="13.7109375" customWidth="1"/>
    <col min="5" max="5" width="16.42578125" customWidth="1"/>
    <col min="6" max="6" width="16.28515625" customWidth="1"/>
    <col min="7" max="7" width="14.85546875" customWidth="1"/>
    <col min="8" max="8" width="20" customWidth="1"/>
  </cols>
  <sheetData>
    <row r="1" spans="1:8" ht="18" customHeight="1">
      <c r="B1" s="62" t="s">
        <v>8</v>
      </c>
      <c r="C1" s="445"/>
      <c r="D1" s="446" t="s">
        <v>371</v>
      </c>
      <c r="E1" s="447"/>
      <c r="F1" s="447"/>
      <c r="G1" s="447"/>
      <c r="H1" s="447"/>
    </row>
    <row r="2" spans="1:8" ht="18" customHeight="1">
      <c r="B2" s="62" t="s">
        <v>16</v>
      </c>
      <c r="C2" s="445"/>
      <c r="D2" s="446" t="s">
        <v>371</v>
      </c>
      <c r="E2" s="447"/>
      <c r="F2" s="447"/>
      <c r="G2" s="447"/>
      <c r="H2" s="447"/>
    </row>
    <row r="3" spans="1:8" ht="18" customHeight="1">
      <c r="B3" s="62" t="s">
        <v>17</v>
      </c>
      <c r="C3" s="445"/>
      <c r="D3" s="62" t="s">
        <v>18</v>
      </c>
      <c r="E3" s="447"/>
      <c r="F3" s="447"/>
      <c r="G3" s="447"/>
      <c r="H3" s="447"/>
    </row>
    <row r="4" spans="1:8" ht="18" customHeight="1">
      <c r="B4" s="62" t="s">
        <v>19</v>
      </c>
      <c r="C4" s="445"/>
      <c r="D4" s="633" t="s">
        <v>372</v>
      </c>
      <c r="E4" s="634"/>
      <c r="F4" s="634"/>
      <c r="G4" s="634"/>
      <c r="H4" s="634"/>
    </row>
    <row r="5" spans="1:8" ht="39.75" customHeight="1">
      <c r="B5" s="13" t="s">
        <v>1</v>
      </c>
      <c r="C5" s="445"/>
      <c r="D5" s="448"/>
      <c r="E5" s="447"/>
      <c r="F5" s="447"/>
      <c r="G5" s="447"/>
      <c r="H5" s="447"/>
    </row>
    <row r="6" spans="1:8" ht="41.25" customHeight="1">
      <c r="B6" s="13" t="s">
        <v>20</v>
      </c>
      <c r="C6" s="605" t="s">
        <v>373</v>
      </c>
      <c r="D6" s="594"/>
      <c r="E6" s="594"/>
      <c r="F6" s="594"/>
      <c r="G6" s="594"/>
      <c r="H6" s="594"/>
    </row>
    <row r="8" spans="1:8" ht="15.75" thickBot="1">
      <c r="B8" s="554" t="s">
        <v>486</v>
      </c>
      <c r="C8" s="555"/>
      <c r="D8" s="550"/>
      <c r="E8" s="551"/>
      <c r="F8" s="551"/>
    </row>
    <row r="9" spans="1:8" ht="13.5" thickBot="1">
      <c r="A9" s="17"/>
      <c r="B9" s="531" t="s">
        <v>457</v>
      </c>
      <c r="C9" s="531"/>
      <c r="D9" s="562"/>
      <c r="E9" s="607" t="s">
        <v>456</v>
      </c>
      <c r="F9" s="608"/>
    </row>
    <row r="10" spans="1:8">
      <c r="A10" s="17"/>
      <c r="B10" s="5" t="s">
        <v>487</v>
      </c>
      <c r="C10" s="548"/>
      <c r="D10" s="552"/>
      <c r="E10" s="609">
        <v>3.9084000000000001E-2</v>
      </c>
      <c r="F10" s="601"/>
    </row>
    <row r="11" spans="1:8">
      <c r="A11" s="17"/>
      <c r="B11" s="556" t="s">
        <v>488</v>
      </c>
      <c r="C11" s="557"/>
      <c r="D11" s="161"/>
      <c r="E11" s="610">
        <v>3.5</v>
      </c>
      <c r="F11" s="601"/>
    </row>
    <row r="12" spans="1:8" ht="13.5" thickBot="1">
      <c r="A12" s="17"/>
      <c r="B12" s="5" t="s">
        <v>489</v>
      </c>
      <c r="C12" s="548"/>
      <c r="D12" s="552"/>
      <c r="E12" s="609">
        <v>1.2</v>
      </c>
      <c r="F12" s="601"/>
    </row>
    <row r="13" spans="1:8" ht="15.75" thickBot="1">
      <c r="A13" s="17"/>
      <c r="B13" s="560" t="s">
        <v>371</v>
      </c>
      <c r="C13" s="560"/>
      <c r="D13" s="561"/>
      <c r="E13" s="692">
        <f>LOGINV(E10,E11,E12)</f>
        <v>4.0000252186806238</v>
      </c>
      <c r="F13" s="693"/>
    </row>
    <row r="14" spans="1:8" ht="15">
      <c r="B14" s="547"/>
      <c r="C14" s="5"/>
      <c r="D14" s="548"/>
      <c r="E14" s="584" t="s">
        <v>490</v>
      </c>
      <c r="F14" s="189"/>
    </row>
  </sheetData>
  <mergeCells count="7">
    <mergeCell ref="E13:F13"/>
    <mergeCell ref="E11:F11"/>
    <mergeCell ref="E12:F12"/>
    <mergeCell ref="D4:H4"/>
    <mergeCell ref="C6:H6"/>
    <mergeCell ref="E9:F9"/>
    <mergeCell ref="E10:F10"/>
  </mergeCells>
  <phoneticPr fontId="5" type="noConversion"/>
  <pageMargins left="0.78740157499999996" right="0.78740157499999996" top="0.984251969" bottom="0.984251969" header="0.4921259845" footer="0.4921259845"/>
  <pageSetup paperSize="9" orientation="portrait" verticalDpi="0" r:id="rId1"/>
  <headerFooter alignWithMargins="0"/>
  <legacyDrawing r:id="rId2"/>
  <oleObjects>
    <oleObject progId="Equation.3" shapeId="24577" r:id="rId3"/>
  </oleObjects>
</worksheet>
</file>

<file path=xl/worksheets/sheet22.xml><?xml version="1.0" encoding="utf-8"?>
<worksheet xmlns="http://schemas.openxmlformats.org/spreadsheetml/2006/main" xmlns:r="http://schemas.openxmlformats.org/officeDocument/2006/relationships">
  <dimension ref="A1:H14"/>
  <sheetViews>
    <sheetView workbookViewId="0"/>
  </sheetViews>
  <sheetFormatPr baseColWidth="10" defaultRowHeight="12.75"/>
  <cols>
    <col min="1" max="1" width="3.7109375" customWidth="1"/>
    <col min="2" max="2" width="23.140625" customWidth="1"/>
    <col min="3" max="3" width="13.42578125" customWidth="1"/>
    <col min="4" max="4" width="15.5703125" customWidth="1"/>
    <col min="5" max="5" width="14.85546875" customWidth="1"/>
    <col min="6" max="6" width="14.42578125" customWidth="1"/>
    <col min="7" max="8" width="14.28515625" customWidth="1"/>
  </cols>
  <sheetData>
    <row r="1" spans="1:8" ht="18" customHeight="1">
      <c r="B1" s="62" t="s">
        <v>8</v>
      </c>
      <c r="C1" s="445"/>
      <c r="D1" s="446" t="s">
        <v>367</v>
      </c>
      <c r="E1" s="447"/>
      <c r="F1" s="447"/>
      <c r="G1" s="447"/>
      <c r="H1" s="447"/>
    </row>
    <row r="2" spans="1:8" ht="18" customHeight="1">
      <c r="B2" s="62" t="s">
        <v>16</v>
      </c>
      <c r="C2" s="445"/>
      <c r="D2" s="446" t="s">
        <v>368</v>
      </c>
      <c r="E2" s="447"/>
      <c r="F2" s="447"/>
      <c r="G2" s="447"/>
      <c r="H2" s="447"/>
    </row>
    <row r="3" spans="1:8" ht="18" customHeight="1">
      <c r="B3" s="62" t="s">
        <v>17</v>
      </c>
      <c r="C3" s="445"/>
      <c r="D3" s="62" t="s">
        <v>18</v>
      </c>
      <c r="E3" s="447"/>
      <c r="F3" s="447"/>
      <c r="G3" s="447"/>
      <c r="H3" s="447"/>
    </row>
    <row r="4" spans="1:8" ht="18" customHeight="1">
      <c r="B4" s="62" t="s">
        <v>19</v>
      </c>
      <c r="C4" s="445"/>
      <c r="D4" s="633" t="s">
        <v>369</v>
      </c>
      <c r="E4" s="634"/>
      <c r="F4" s="634"/>
      <c r="G4" s="634"/>
      <c r="H4" s="634"/>
    </row>
    <row r="5" spans="1:8" ht="42.75" customHeight="1">
      <c r="B5" s="13" t="s">
        <v>1</v>
      </c>
      <c r="C5" s="445"/>
      <c r="D5" s="448"/>
      <c r="E5" s="447"/>
      <c r="F5" s="447"/>
      <c r="G5" s="447"/>
      <c r="H5" s="447"/>
    </row>
    <row r="6" spans="1:8" ht="40.5" customHeight="1">
      <c r="B6" s="13" t="s">
        <v>20</v>
      </c>
      <c r="C6" s="605" t="s">
        <v>370</v>
      </c>
      <c r="D6" s="594"/>
      <c r="E6" s="594"/>
      <c r="F6" s="594"/>
      <c r="G6" s="594"/>
      <c r="H6" s="594"/>
    </row>
    <row r="8" spans="1:8" ht="15.75" thickBot="1">
      <c r="B8" s="554" t="s">
        <v>491</v>
      </c>
      <c r="C8" s="555"/>
      <c r="D8" s="550"/>
      <c r="E8" s="551"/>
      <c r="F8" s="551"/>
    </row>
    <row r="9" spans="1:8" ht="13.5" thickBot="1">
      <c r="A9" s="17"/>
      <c r="B9" s="531" t="s">
        <v>457</v>
      </c>
      <c r="C9" s="531"/>
      <c r="D9" s="562"/>
      <c r="E9" s="614" t="s">
        <v>456</v>
      </c>
      <c r="F9" s="601"/>
    </row>
    <row r="10" spans="1:8">
      <c r="A10" s="17"/>
      <c r="B10" s="5" t="s">
        <v>462</v>
      </c>
      <c r="C10" s="548"/>
      <c r="D10" s="552"/>
      <c r="E10" s="609">
        <v>4</v>
      </c>
      <c r="F10" s="601"/>
    </row>
    <row r="11" spans="1:8">
      <c r="A11" s="17"/>
      <c r="B11" s="556" t="s">
        <v>488</v>
      </c>
      <c r="C11" s="557"/>
      <c r="D11" s="161"/>
      <c r="E11" s="610">
        <v>3.5</v>
      </c>
      <c r="F11" s="601"/>
    </row>
    <row r="12" spans="1:8" ht="13.5" thickBot="1">
      <c r="A12" s="17"/>
      <c r="B12" s="5" t="s">
        <v>489</v>
      </c>
      <c r="C12" s="548"/>
      <c r="D12" s="552"/>
      <c r="E12" s="609">
        <v>1.2</v>
      </c>
      <c r="F12" s="601"/>
    </row>
    <row r="13" spans="1:8" ht="15.75" thickBot="1">
      <c r="A13" s="17"/>
      <c r="B13" s="559" t="s">
        <v>367</v>
      </c>
      <c r="C13" s="560"/>
      <c r="D13" s="573"/>
      <c r="E13" s="615">
        <f>LOGNORMDIST(E10,E11,E12)</f>
        <v>3.9083555706800555E-2</v>
      </c>
      <c r="F13" s="616"/>
    </row>
    <row r="14" spans="1:8">
      <c r="B14" s="549"/>
      <c r="C14" s="5"/>
      <c r="D14" s="548"/>
      <c r="E14" s="563" t="s">
        <v>492</v>
      </c>
      <c r="F14" s="189"/>
    </row>
  </sheetData>
  <mergeCells count="7">
    <mergeCell ref="E13:F13"/>
    <mergeCell ref="E11:F11"/>
    <mergeCell ref="E12:F12"/>
    <mergeCell ref="D4:H4"/>
    <mergeCell ref="C6:H6"/>
    <mergeCell ref="E9:F9"/>
    <mergeCell ref="E10:F10"/>
  </mergeCells>
  <phoneticPr fontId="5" type="noConversion"/>
  <pageMargins left="0.78740157499999996" right="0.78740157499999996" top="0.984251969" bottom="0.984251969" header="0.4921259845" footer="0.4921259845"/>
  <pageSetup paperSize="9" orientation="portrait" verticalDpi="0" r:id="rId1"/>
  <headerFooter alignWithMargins="0"/>
  <legacyDrawing r:id="rId2"/>
  <oleObjects>
    <oleObject progId="Equation.3" shapeId="23553" r:id="rId3"/>
  </oleObjects>
</worksheet>
</file>

<file path=xl/worksheets/sheet23.xml><?xml version="1.0" encoding="utf-8"?>
<worksheet xmlns="http://schemas.openxmlformats.org/spreadsheetml/2006/main" xmlns:r="http://schemas.openxmlformats.org/officeDocument/2006/relationships">
  <dimension ref="B1:J20"/>
  <sheetViews>
    <sheetView workbookViewId="0"/>
  </sheetViews>
  <sheetFormatPr baseColWidth="10" defaultRowHeight="12.75"/>
  <cols>
    <col min="1" max="1" width="3.7109375" customWidth="1"/>
    <col min="2" max="2" width="27" customWidth="1"/>
    <col min="4" max="4" width="12.7109375" customWidth="1"/>
    <col min="5" max="5" width="13.7109375" customWidth="1"/>
    <col min="6" max="6" width="13.42578125" customWidth="1"/>
    <col min="7" max="7" width="12.85546875" customWidth="1"/>
    <col min="8" max="8" width="12.42578125" customWidth="1"/>
    <col min="9" max="9" width="13.28515625" customWidth="1"/>
  </cols>
  <sheetData>
    <row r="1" spans="2:10" ht="15.75">
      <c r="B1" s="10" t="s">
        <v>8</v>
      </c>
      <c r="C1" s="11"/>
      <c r="D1" s="290" t="s">
        <v>217</v>
      </c>
      <c r="E1" s="289"/>
      <c r="F1" s="289"/>
      <c r="G1" s="289"/>
      <c r="H1" s="289"/>
      <c r="I1" s="289"/>
    </row>
    <row r="2" spans="2:10" ht="15.75">
      <c r="B2" s="10" t="s">
        <v>16</v>
      </c>
      <c r="C2" s="11"/>
      <c r="D2" s="290" t="s">
        <v>218</v>
      </c>
      <c r="E2" s="289"/>
      <c r="F2" s="289"/>
      <c r="G2" s="289"/>
      <c r="H2" s="289"/>
      <c r="I2" s="289"/>
    </row>
    <row r="3" spans="2:10" ht="15">
      <c r="B3" s="10" t="s">
        <v>17</v>
      </c>
      <c r="C3" s="11"/>
      <c r="D3" s="291" t="s">
        <v>18</v>
      </c>
      <c r="E3" s="289"/>
      <c r="F3" s="289"/>
      <c r="G3" s="289"/>
      <c r="H3" s="289"/>
      <c r="I3" s="289"/>
    </row>
    <row r="4" spans="2:10" ht="15">
      <c r="B4" s="10" t="s">
        <v>19</v>
      </c>
      <c r="C4" s="11"/>
      <c r="D4" s="606" t="s">
        <v>224</v>
      </c>
      <c r="E4" s="594"/>
      <c r="F4" s="594"/>
      <c r="G4" s="594"/>
      <c r="H4" s="594"/>
      <c r="I4" s="594"/>
    </row>
    <row r="5" spans="2:10" ht="39.75" customHeight="1">
      <c r="B5" s="13" t="s">
        <v>20</v>
      </c>
      <c r="C5" s="605" t="s">
        <v>219</v>
      </c>
      <c r="D5" s="594"/>
      <c r="E5" s="594"/>
      <c r="F5" s="594"/>
      <c r="G5" s="594"/>
      <c r="H5" s="594"/>
      <c r="I5" s="594"/>
      <c r="J5" s="144"/>
    </row>
    <row r="8" spans="2:10" ht="30" customHeight="1">
      <c r="B8" s="696" t="s">
        <v>526</v>
      </c>
      <c r="C8" s="697"/>
      <c r="D8" s="697"/>
      <c r="E8" s="697"/>
      <c r="F8" s="634"/>
      <c r="G8" s="634"/>
      <c r="H8" s="634"/>
      <c r="I8" s="634"/>
    </row>
    <row r="9" spans="2:10" ht="13.5" thickBot="1">
      <c r="B9" s="22"/>
      <c r="C9" s="22"/>
      <c r="D9" s="22"/>
      <c r="E9" s="22"/>
      <c r="F9" s="22"/>
      <c r="G9" s="22"/>
      <c r="H9" s="22"/>
      <c r="I9" s="318"/>
    </row>
    <row r="10" spans="2:10" ht="13.5" thickBot="1">
      <c r="B10" s="67" t="s">
        <v>37</v>
      </c>
      <c r="C10" s="695" t="s">
        <v>221</v>
      </c>
      <c r="D10" s="594"/>
      <c r="E10" s="594"/>
      <c r="F10" s="594"/>
      <c r="G10" s="594"/>
      <c r="H10" s="594"/>
      <c r="I10" s="594"/>
      <c r="J10" s="6"/>
    </row>
    <row r="11" spans="2:10">
      <c r="B11" s="337" t="s">
        <v>220</v>
      </c>
      <c r="C11" s="44">
        <v>15</v>
      </c>
      <c r="D11" s="44">
        <v>10</v>
      </c>
      <c r="E11" s="32">
        <v>8</v>
      </c>
      <c r="F11" s="343">
        <v>6</v>
      </c>
      <c r="G11" s="32">
        <v>4</v>
      </c>
      <c r="H11" s="32">
        <v>2</v>
      </c>
      <c r="I11" s="86">
        <v>0</v>
      </c>
      <c r="J11" s="39"/>
    </row>
    <row r="12" spans="2:10">
      <c r="B12" s="24" t="s">
        <v>38</v>
      </c>
      <c r="C12" s="45">
        <v>5</v>
      </c>
      <c r="D12" s="45">
        <v>5</v>
      </c>
      <c r="E12" s="45">
        <v>5</v>
      </c>
      <c r="F12" s="344">
        <v>5</v>
      </c>
      <c r="G12" s="45">
        <v>5</v>
      </c>
      <c r="H12" s="45">
        <v>5</v>
      </c>
      <c r="I12" s="45">
        <v>5</v>
      </c>
      <c r="J12" s="39"/>
    </row>
    <row r="13" spans="2:10" ht="13.5" thickBot="1">
      <c r="B13" s="24" t="s">
        <v>40</v>
      </c>
      <c r="C13" s="44">
        <v>0.5</v>
      </c>
      <c r="D13" s="44">
        <v>0.5</v>
      </c>
      <c r="E13" s="44">
        <v>0.5</v>
      </c>
      <c r="F13" s="345">
        <v>0.5</v>
      </c>
      <c r="G13" s="44">
        <v>0.5</v>
      </c>
      <c r="H13" s="44">
        <v>0.5</v>
      </c>
      <c r="I13" s="81">
        <v>0.5</v>
      </c>
      <c r="J13" s="39"/>
    </row>
    <row r="14" spans="2:10" ht="13.5" thickBot="1">
      <c r="B14" s="101" t="s">
        <v>217</v>
      </c>
      <c r="C14" s="339">
        <f t="shared" ref="C14:I14" si="0">NEGBINOMDIST(C11,C12,C13)</f>
        <v>3.6964416503906267E-3</v>
      </c>
      <c r="D14" s="339">
        <f t="shared" si="0"/>
        <v>3.0548095703125E-2</v>
      </c>
      <c r="E14" s="338">
        <f t="shared" si="0"/>
        <v>6.0424804687500014E-2</v>
      </c>
      <c r="F14" s="341">
        <f>NEGBINOMDIST(F11,F12,F13)</f>
        <v>0.10253906250000003</v>
      </c>
      <c r="G14" s="342">
        <f t="shared" si="0"/>
        <v>0.13671875</v>
      </c>
      <c r="H14" s="338">
        <f t="shared" si="0"/>
        <v>0.1171875</v>
      </c>
      <c r="I14" s="339">
        <f t="shared" si="0"/>
        <v>3.125E-2</v>
      </c>
      <c r="J14" s="340"/>
    </row>
    <row r="15" spans="2:10">
      <c r="B15" s="1"/>
      <c r="C15" s="2"/>
      <c r="D15" s="4"/>
      <c r="E15" s="3"/>
      <c r="F15" s="129" t="s">
        <v>525</v>
      </c>
      <c r="I15" s="6"/>
    </row>
    <row r="16" spans="2:10">
      <c r="B16" s="1"/>
      <c r="C16" s="1"/>
      <c r="D16" s="4"/>
      <c r="E16" s="3"/>
    </row>
    <row r="17" spans="2:9">
      <c r="B17" s="70" t="s">
        <v>222</v>
      </c>
      <c r="C17" s="1"/>
      <c r="D17" s="1"/>
      <c r="E17" s="1"/>
    </row>
    <row r="18" spans="2:9">
      <c r="B18" s="694" t="s">
        <v>527</v>
      </c>
      <c r="C18" s="682"/>
      <c r="D18" s="682"/>
      <c r="E18" s="682"/>
      <c r="F18" s="682"/>
      <c r="G18" s="682"/>
      <c r="H18" s="682"/>
      <c r="I18" s="682"/>
    </row>
    <row r="19" spans="2:9">
      <c r="B19" s="682"/>
      <c r="C19" s="682"/>
      <c r="D19" s="682"/>
      <c r="E19" s="682"/>
      <c r="F19" s="682"/>
      <c r="G19" s="682"/>
      <c r="H19" s="682"/>
      <c r="I19" s="682"/>
    </row>
    <row r="20" spans="2:9" ht="5.25" customHeight="1">
      <c r="B20" s="682"/>
      <c r="C20" s="682"/>
      <c r="D20" s="682"/>
      <c r="E20" s="682"/>
      <c r="F20" s="682"/>
      <c r="G20" s="682"/>
      <c r="H20" s="682"/>
      <c r="I20" s="682"/>
    </row>
  </sheetData>
  <mergeCells count="5">
    <mergeCell ref="B18:I20"/>
    <mergeCell ref="C10:I10"/>
    <mergeCell ref="D4:I4"/>
    <mergeCell ref="C5:I5"/>
    <mergeCell ref="B8:I8"/>
  </mergeCells>
  <phoneticPr fontId="5" type="noConversion"/>
  <pageMargins left="0.78740157499999996" right="0.78740157499999996" top="0.984251969" bottom="0.984251969" header="0.4921259845" footer="0.4921259845"/>
  <headerFooter alignWithMargins="0"/>
</worksheet>
</file>

<file path=xl/worksheets/sheet24.xml><?xml version="1.0" encoding="utf-8"?>
<worksheet xmlns="http://schemas.openxmlformats.org/spreadsheetml/2006/main" xmlns:r="http://schemas.openxmlformats.org/officeDocument/2006/relationships">
  <dimension ref="A1:F70"/>
  <sheetViews>
    <sheetView workbookViewId="0"/>
  </sheetViews>
  <sheetFormatPr baseColWidth="10" defaultRowHeight="12.75"/>
  <cols>
    <col min="1" max="1" width="3.140625" customWidth="1"/>
    <col min="2" max="2" width="36.42578125" customWidth="1"/>
    <col min="3" max="3" width="15.42578125" customWidth="1"/>
    <col min="4" max="4" width="21.28515625" customWidth="1"/>
    <col min="5" max="5" width="28.5703125" customWidth="1"/>
    <col min="6" max="6" width="20" customWidth="1"/>
  </cols>
  <sheetData>
    <row r="1" spans="1:6" ht="18" customHeight="1">
      <c r="B1" s="10" t="s">
        <v>8</v>
      </c>
      <c r="C1" s="11"/>
      <c r="D1" s="12" t="s">
        <v>27</v>
      </c>
      <c r="E1" s="11"/>
      <c r="F1" s="60"/>
    </row>
    <row r="2" spans="1:6" ht="18" customHeight="1">
      <c r="B2" s="10" t="s">
        <v>16</v>
      </c>
      <c r="C2" s="11"/>
      <c r="D2" s="12" t="s">
        <v>27</v>
      </c>
      <c r="E2" s="11"/>
      <c r="F2" s="60"/>
    </row>
    <row r="3" spans="1:6" ht="18" customHeight="1">
      <c r="B3" s="10" t="s">
        <v>17</v>
      </c>
      <c r="C3" s="11"/>
      <c r="D3" s="10" t="s">
        <v>18</v>
      </c>
      <c r="E3" s="11"/>
      <c r="F3" s="60"/>
    </row>
    <row r="4" spans="1:6" ht="18" customHeight="1">
      <c r="B4" s="10" t="s">
        <v>19</v>
      </c>
      <c r="C4" s="11"/>
      <c r="D4" s="606" t="s">
        <v>28</v>
      </c>
      <c r="E4" s="622"/>
      <c r="F4" s="15"/>
    </row>
    <row r="5" spans="1:6" ht="43.5" customHeight="1">
      <c r="B5" s="13" t="s">
        <v>20</v>
      </c>
      <c r="C5" s="605" t="s">
        <v>29</v>
      </c>
      <c r="D5" s="617"/>
      <c r="E5" s="617"/>
      <c r="F5" s="16"/>
    </row>
    <row r="7" spans="1:6" ht="25.5" customHeight="1">
      <c r="B7" s="628" t="s">
        <v>32</v>
      </c>
      <c r="C7" s="594"/>
      <c r="D7" s="594"/>
      <c r="E7" s="594"/>
    </row>
    <row r="8" spans="1:6" ht="13.5" thickBot="1">
      <c r="B8" s="22"/>
      <c r="C8" s="22"/>
      <c r="D8" s="22"/>
      <c r="E8" s="22"/>
    </row>
    <row r="9" spans="1:6" ht="18" customHeight="1" thickBot="1">
      <c r="A9" s="17"/>
      <c r="B9" s="28" t="s">
        <v>5</v>
      </c>
      <c r="C9" s="30" t="s">
        <v>0</v>
      </c>
      <c r="D9" s="31" t="s">
        <v>9</v>
      </c>
      <c r="E9" s="29"/>
    </row>
    <row r="10" spans="1:6">
      <c r="A10" s="17"/>
      <c r="B10" s="24" t="s">
        <v>30</v>
      </c>
      <c r="C10" s="32">
        <v>0.85</v>
      </c>
      <c r="D10" s="23"/>
      <c r="E10" s="17"/>
    </row>
    <row r="11" spans="1:6">
      <c r="A11" s="17"/>
      <c r="B11" s="25" t="s">
        <v>6</v>
      </c>
      <c r="C11" s="33">
        <v>2000</v>
      </c>
      <c r="D11" s="18"/>
      <c r="E11" s="18"/>
    </row>
    <row r="12" spans="1:6">
      <c r="A12" s="17"/>
      <c r="B12" s="26" t="s">
        <v>7</v>
      </c>
      <c r="C12" s="34">
        <v>579</v>
      </c>
      <c r="D12" s="19"/>
      <c r="E12" s="19"/>
    </row>
    <row r="13" spans="1:6" ht="13.5" thickBot="1">
      <c r="A13" s="17"/>
      <c r="B13" s="55"/>
      <c r="C13" s="56"/>
      <c r="D13" s="58">
        <f>NORMINV(C10,C11,C12)</f>
        <v>2600.0949325169045</v>
      </c>
      <c r="E13" s="57" t="s">
        <v>31</v>
      </c>
    </row>
    <row r="14" spans="1:6">
      <c r="A14" s="1"/>
      <c r="B14" s="6"/>
      <c r="C14" s="39"/>
      <c r="D14" s="40"/>
      <c r="E14" s="7"/>
    </row>
    <row r="15" spans="1:6" ht="25.5" customHeight="1">
      <c r="A15" s="1"/>
      <c r="B15" s="628" t="s">
        <v>33</v>
      </c>
      <c r="C15" s="594"/>
      <c r="D15" s="594"/>
      <c r="E15" s="594"/>
    </row>
    <row r="16" spans="1:6" ht="13.5" thickBot="1">
      <c r="A16" s="1"/>
      <c r="B16" s="22"/>
      <c r="C16" s="22"/>
      <c r="D16" s="22"/>
      <c r="E16" s="22"/>
    </row>
    <row r="17" spans="1:5" ht="13.5" thickBot="1">
      <c r="A17" s="1"/>
      <c r="B17" s="28" t="s">
        <v>5</v>
      </c>
      <c r="C17" s="30" t="s">
        <v>0</v>
      </c>
      <c r="D17" s="31" t="s">
        <v>9</v>
      </c>
      <c r="E17" s="29"/>
    </row>
    <row r="18" spans="1:5">
      <c r="B18" s="24" t="s">
        <v>30</v>
      </c>
      <c r="C18" s="32">
        <v>0.15</v>
      </c>
      <c r="D18" s="23"/>
      <c r="E18" s="17"/>
    </row>
    <row r="19" spans="1:5">
      <c r="B19" s="25" t="s">
        <v>6</v>
      </c>
      <c r="C19" s="33">
        <v>2000</v>
      </c>
      <c r="D19" s="18"/>
      <c r="E19" s="18"/>
    </row>
    <row r="20" spans="1:5">
      <c r="B20" s="26" t="s">
        <v>7</v>
      </c>
      <c r="C20" s="34">
        <v>579</v>
      </c>
      <c r="D20" s="19"/>
      <c r="E20" s="19"/>
    </row>
    <row r="21" spans="1:5" ht="13.5" thickBot="1">
      <c r="B21" s="55"/>
      <c r="C21" s="56"/>
      <c r="D21" s="58">
        <f>NORMINV(C18,C19,C20)</f>
        <v>1399.9050674830955</v>
      </c>
      <c r="E21" s="59" t="s">
        <v>528</v>
      </c>
    </row>
    <row r="22" spans="1:5">
      <c r="B22" s="6"/>
      <c r="C22" s="39"/>
      <c r="D22" s="42"/>
      <c r="E22" s="7"/>
    </row>
    <row r="23" spans="1:5">
      <c r="B23" s="6"/>
      <c r="C23" s="39"/>
      <c r="D23" s="42"/>
      <c r="E23" s="7"/>
    </row>
    <row r="24" spans="1:5">
      <c r="B24" s="41" t="s">
        <v>4</v>
      </c>
      <c r="C24" s="39"/>
      <c r="D24" s="42"/>
      <c r="E24" s="7"/>
    </row>
    <row r="25" spans="1:5">
      <c r="B25" s="1" t="str">
        <f>TEXT(C10,"#%")&amp;" der Glühbirnen haben eine Brennleistung von bis zu "&amp;ROUND(D13,0)&amp;" Stunden"</f>
        <v>85% der Glühbirnen haben eine Brennleistung von bis zu 2600 Stunden</v>
      </c>
      <c r="C25" s="1"/>
      <c r="D25" s="43"/>
      <c r="E25" s="3"/>
    </row>
    <row r="26" spans="1:5">
      <c r="B26" s="1" t="str">
        <f>TEXT(C18,"#%")&amp;" der Glühbirnen haben eine Brennleistung von nur "&amp;ROUND(D21,0)&amp;" Stunden"</f>
        <v>15% der Glühbirnen haben eine Brennleistung von nur 1400 Stunden</v>
      </c>
      <c r="C26" s="1"/>
      <c r="D26" s="43"/>
      <c r="E26" s="3"/>
    </row>
    <row r="27" spans="1:5">
      <c r="B27" s="1"/>
      <c r="C27" s="1"/>
      <c r="D27" s="43"/>
      <c r="E27" s="3"/>
    </row>
    <row r="29" spans="1:5" ht="13.5" thickBot="1">
      <c r="B29" s="1"/>
    </row>
    <row r="30" spans="1:5" ht="13.5" thickBot="1">
      <c r="B30" s="52" t="s">
        <v>26</v>
      </c>
      <c r="C30" s="54" t="s">
        <v>6</v>
      </c>
      <c r="D30" s="51" t="s">
        <v>7</v>
      </c>
    </row>
    <row r="31" spans="1:5" ht="13.5" thickBot="1">
      <c r="B31" s="44">
        <v>1000</v>
      </c>
      <c r="C31" s="49">
        <f>AVERAGE(B31:B71)</f>
        <v>2000</v>
      </c>
      <c r="D31" s="50">
        <f>STDEVP(B31:B70)</f>
        <v>578.79184513951122</v>
      </c>
    </row>
    <row r="32" spans="1:5">
      <c r="B32" s="45">
        <v>1100</v>
      </c>
    </row>
    <row r="33" spans="2:2">
      <c r="B33" s="44">
        <v>1200</v>
      </c>
    </row>
    <row r="34" spans="2:2">
      <c r="B34" s="45">
        <v>1300</v>
      </c>
    </row>
    <row r="35" spans="2:2">
      <c r="B35" s="44">
        <v>1400</v>
      </c>
    </row>
    <row r="36" spans="2:2">
      <c r="B36" s="45">
        <v>1500</v>
      </c>
    </row>
    <row r="37" spans="2:2">
      <c r="B37" s="44">
        <v>1600</v>
      </c>
    </row>
    <row r="38" spans="2:2">
      <c r="B38" s="45">
        <v>1700</v>
      </c>
    </row>
    <row r="39" spans="2:2">
      <c r="B39" s="44">
        <v>1800</v>
      </c>
    </row>
    <row r="40" spans="2:2">
      <c r="B40" s="45">
        <v>1900</v>
      </c>
    </row>
    <row r="41" spans="2:2">
      <c r="B41" s="44">
        <v>2000</v>
      </c>
    </row>
    <row r="42" spans="2:2">
      <c r="B42" s="45">
        <v>2100</v>
      </c>
    </row>
    <row r="43" spans="2:2">
      <c r="B43" s="44">
        <v>2200</v>
      </c>
    </row>
    <row r="44" spans="2:2">
      <c r="B44" s="45">
        <v>2300</v>
      </c>
    </row>
    <row r="45" spans="2:2">
      <c r="B45" s="44">
        <v>2400</v>
      </c>
    </row>
    <row r="46" spans="2:2">
      <c r="B46" s="45">
        <v>2500</v>
      </c>
    </row>
    <row r="47" spans="2:2">
      <c r="B47" s="44">
        <v>2600</v>
      </c>
    </row>
    <row r="48" spans="2:2">
      <c r="B48" s="45">
        <v>2700</v>
      </c>
    </row>
    <row r="49" spans="2:2">
      <c r="B49" s="44">
        <v>2800</v>
      </c>
    </row>
    <row r="50" spans="2:2">
      <c r="B50" s="45">
        <v>2900</v>
      </c>
    </row>
    <row r="51" spans="2:2">
      <c r="B51" s="44">
        <v>3000</v>
      </c>
    </row>
    <row r="52" spans="2:2">
      <c r="B52" s="45">
        <v>2900</v>
      </c>
    </row>
    <row r="53" spans="2:2">
      <c r="B53" s="44">
        <v>2800</v>
      </c>
    </row>
    <row r="54" spans="2:2">
      <c r="B54" s="45">
        <v>2700</v>
      </c>
    </row>
    <row r="55" spans="2:2">
      <c r="B55" s="44">
        <v>2600</v>
      </c>
    </row>
    <row r="56" spans="2:2">
      <c r="B56" s="45">
        <v>2500</v>
      </c>
    </row>
    <row r="57" spans="2:2">
      <c r="B57" s="44">
        <v>2400</v>
      </c>
    </row>
    <row r="58" spans="2:2">
      <c r="B58" s="45">
        <v>2300</v>
      </c>
    </row>
    <row r="59" spans="2:2">
      <c r="B59" s="44">
        <v>2200</v>
      </c>
    </row>
    <row r="60" spans="2:2">
      <c r="B60" s="45">
        <v>2100</v>
      </c>
    </row>
    <row r="61" spans="2:2">
      <c r="B61" s="44">
        <v>2000</v>
      </c>
    </row>
    <row r="62" spans="2:2">
      <c r="B62" s="45">
        <v>1900</v>
      </c>
    </row>
    <row r="63" spans="2:2">
      <c r="B63" s="44">
        <v>1800</v>
      </c>
    </row>
    <row r="64" spans="2:2">
      <c r="B64" s="45">
        <v>1700</v>
      </c>
    </row>
    <row r="65" spans="2:2">
      <c r="B65" s="44">
        <v>1600</v>
      </c>
    </row>
    <row r="66" spans="2:2">
      <c r="B66" s="45">
        <v>1500</v>
      </c>
    </row>
    <row r="67" spans="2:2">
      <c r="B67" s="44">
        <v>1400</v>
      </c>
    </row>
    <row r="68" spans="2:2">
      <c r="B68" s="45">
        <v>1300</v>
      </c>
    </row>
    <row r="69" spans="2:2">
      <c r="B69" s="44">
        <v>1200</v>
      </c>
    </row>
    <row r="70" spans="2:2" ht="13.5" thickBot="1">
      <c r="B70" s="46">
        <v>1100</v>
      </c>
    </row>
  </sheetData>
  <mergeCells count="4">
    <mergeCell ref="B7:E7"/>
    <mergeCell ref="B15:E15"/>
    <mergeCell ref="D4:E4"/>
    <mergeCell ref="C5:E5"/>
  </mergeCells>
  <phoneticPr fontId="5" type="noConversion"/>
  <pageMargins left="0.78740157499999996" right="0.78740157499999996" top="0.984251969" bottom="0.984251969" header="0.4921259845" footer="0.4921259845"/>
  <pageSetup paperSize="9" orientation="portrait" verticalDpi="0" r:id="rId1"/>
  <headerFooter alignWithMargins="0"/>
</worksheet>
</file>

<file path=xl/worksheets/sheet25.xml><?xml version="1.0" encoding="utf-8"?>
<worksheet xmlns="http://schemas.openxmlformats.org/spreadsheetml/2006/main" xmlns:r="http://schemas.openxmlformats.org/officeDocument/2006/relationships">
  <dimension ref="A1:F76"/>
  <sheetViews>
    <sheetView workbookViewId="0"/>
  </sheetViews>
  <sheetFormatPr baseColWidth="10" defaultRowHeight="12.75"/>
  <cols>
    <col min="1" max="1" width="3" customWidth="1"/>
    <col min="2" max="2" width="40.85546875" customWidth="1"/>
    <col min="3" max="3" width="15.5703125" customWidth="1"/>
    <col min="4" max="4" width="20.5703125" customWidth="1"/>
    <col min="5" max="5" width="28.5703125" customWidth="1"/>
    <col min="6" max="6" width="20" customWidth="1"/>
  </cols>
  <sheetData>
    <row r="1" spans="1:6" ht="18" customHeight="1">
      <c r="B1" s="10" t="s">
        <v>8</v>
      </c>
      <c r="C1" s="11"/>
      <c r="D1" s="12" t="s">
        <v>21</v>
      </c>
      <c r="E1" s="11"/>
      <c r="F1" s="11"/>
    </row>
    <row r="2" spans="1:6" ht="18" customHeight="1">
      <c r="B2" s="10" t="s">
        <v>16</v>
      </c>
      <c r="C2" s="11"/>
      <c r="D2" s="12" t="s">
        <v>22</v>
      </c>
      <c r="E2" s="11"/>
      <c r="F2" s="11"/>
    </row>
    <row r="3" spans="1:6" ht="18" customHeight="1">
      <c r="B3" s="10" t="s">
        <v>17</v>
      </c>
      <c r="C3" s="11"/>
      <c r="D3" s="10" t="s">
        <v>18</v>
      </c>
      <c r="E3" s="11"/>
      <c r="F3" s="11"/>
    </row>
    <row r="4" spans="1:6" ht="18" customHeight="1">
      <c r="B4" s="10" t="s">
        <v>19</v>
      </c>
      <c r="C4" s="11"/>
      <c r="D4" s="606" t="s">
        <v>23</v>
      </c>
      <c r="E4" s="622"/>
      <c r="F4" s="622"/>
    </row>
    <row r="5" spans="1:6" ht="52.5" customHeight="1">
      <c r="B5" s="587" t="s">
        <v>1</v>
      </c>
      <c r="C5" s="11"/>
      <c r="D5" s="14"/>
      <c r="E5" s="11"/>
      <c r="F5" s="11"/>
    </row>
    <row r="6" spans="1:6" ht="105" customHeight="1">
      <c r="B6" s="13" t="s">
        <v>20</v>
      </c>
      <c r="C6" s="605" t="s">
        <v>24</v>
      </c>
      <c r="D6" s="617"/>
      <c r="E6" s="617"/>
      <c r="F6" s="617"/>
    </row>
    <row r="8" spans="1:6">
      <c r="B8" s="38" t="s">
        <v>533</v>
      </c>
    </row>
    <row r="9" spans="1:6" ht="13.5" thickBot="1">
      <c r="B9" s="22"/>
      <c r="C9" s="22"/>
      <c r="D9" s="22"/>
      <c r="E9" s="22"/>
    </row>
    <row r="10" spans="1:6" ht="18" customHeight="1" thickBot="1">
      <c r="A10" s="17"/>
      <c r="B10" s="28" t="s">
        <v>5</v>
      </c>
      <c r="C10" s="30" t="s">
        <v>0</v>
      </c>
      <c r="D10" s="31" t="s">
        <v>9</v>
      </c>
      <c r="E10" s="29"/>
    </row>
    <row r="11" spans="1:6">
      <c r="A11" s="17"/>
      <c r="B11" s="24" t="s">
        <v>25</v>
      </c>
      <c r="C11" s="32">
        <v>2600</v>
      </c>
      <c r="D11" s="23"/>
      <c r="E11" s="17"/>
    </row>
    <row r="12" spans="1:6">
      <c r="A12" s="17"/>
      <c r="B12" s="25" t="s">
        <v>6</v>
      </c>
      <c r="C12" s="33">
        <v>2000</v>
      </c>
      <c r="D12" s="18"/>
      <c r="E12" s="18"/>
    </row>
    <row r="13" spans="1:6">
      <c r="A13" s="17"/>
      <c r="B13" s="26" t="s">
        <v>7</v>
      </c>
      <c r="C13" s="34">
        <v>579</v>
      </c>
      <c r="D13" s="19"/>
      <c r="E13" s="19"/>
    </row>
    <row r="14" spans="1:6">
      <c r="A14" s="17"/>
      <c r="B14" s="25" t="s">
        <v>2</v>
      </c>
      <c r="C14" s="33" t="b">
        <v>1</v>
      </c>
      <c r="D14" s="36">
        <f>NORMDIST(C11,C12,C13,C14)</f>
        <v>0.84996176816915514</v>
      </c>
      <c r="E14" s="20" t="s">
        <v>529</v>
      </c>
    </row>
    <row r="15" spans="1:6" ht="13.5" thickBot="1">
      <c r="A15" s="17"/>
      <c r="B15" s="27" t="s">
        <v>3</v>
      </c>
      <c r="C15" s="35" t="b">
        <v>0</v>
      </c>
      <c r="D15" s="37">
        <f>NORMDIST(C11,C12,C13,C15)</f>
        <v>4.0276061634781979E-4</v>
      </c>
      <c r="E15" s="21" t="s">
        <v>530</v>
      </c>
    </row>
    <row r="16" spans="1:6">
      <c r="A16" s="1"/>
      <c r="B16" s="6"/>
      <c r="C16" s="39"/>
      <c r="D16" s="40"/>
      <c r="E16" s="7"/>
    </row>
    <row r="17" spans="1:5" hidden="1">
      <c r="A17" s="1"/>
      <c r="B17" s="41" t="s">
        <v>4</v>
      </c>
      <c r="C17" s="39"/>
      <c r="D17" s="40"/>
      <c r="E17" s="7"/>
    </row>
    <row r="18" spans="1:5" hidden="1">
      <c r="A18" s="1"/>
      <c r="B18" s="1" t="str">
        <f>"Die Wahrscheinlichkeit, dass die Glühbirne bis zu "&amp;C11&amp;" Stunden brennt,"&amp;" beträgt "&amp;TEXT(D14,"#%")</f>
        <v>Die Wahrscheinlichkeit, dass die Glühbirne bis zu 2600 Stunden brennt, beträgt 85%</v>
      </c>
      <c r="C18" s="39"/>
      <c r="D18" s="40"/>
      <c r="E18" s="7"/>
    </row>
    <row r="19" spans="1:5" hidden="1">
      <c r="A19" s="1"/>
      <c r="B19" s="1" t="str">
        <f>"Die Wahrscheinlichkeit, dass die Glühbirne genau "&amp;C11&amp;" Stunden brennt,"&amp;" beträgt "&amp;TEXT(D15,"0,##%")</f>
        <v>Die Wahrscheinlichkeit, dass die Glühbirne genau 2600 Stunden brennt, beträgt 0,04%</v>
      </c>
      <c r="C19" s="39"/>
      <c r="D19" s="40"/>
      <c r="E19" s="7"/>
    </row>
    <row r="20" spans="1:5" hidden="1">
      <c r="A20" s="1"/>
      <c r="B20" s="6"/>
      <c r="C20" s="39"/>
      <c r="D20" s="40"/>
      <c r="E20" s="7"/>
    </row>
    <row r="21" spans="1:5">
      <c r="A21" s="1"/>
      <c r="B21" s="38" t="s">
        <v>534</v>
      </c>
    </row>
    <row r="22" spans="1:5" ht="13.5" thickBot="1">
      <c r="A22" s="1"/>
      <c r="B22" s="22"/>
      <c r="C22" s="22"/>
      <c r="D22" s="22"/>
      <c r="E22" s="22"/>
    </row>
    <row r="23" spans="1:5" ht="13.5" thickBot="1">
      <c r="A23" s="1"/>
      <c r="B23" s="28" t="s">
        <v>5</v>
      </c>
      <c r="C23" s="30" t="s">
        <v>0</v>
      </c>
      <c r="D23" s="31" t="s">
        <v>9</v>
      </c>
      <c r="E23" s="29"/>
    </row>
    <row r="24" spans="1:5">
      <c r="A24" s="1"/>
      <c r="B24" s="24" t="s">
        <v>25</v>
      </c>
      <c r="C24" s="32">
        <v>1400</v>
      </c>
      <c r="D24" s="23"/>
      <c r="E24" s="17"/>
    </row>
    <row r="25" spans="1:5">
      <c r="A25" s="1"/>
      <c r="B25" s="25" t="s">
        <v>6</v>
      </c>
      <c r="C25" s="33">
        <v>2000</v>
      </c>
      <c r="D25" s="18"/>
      <c r="E25" s="18"/>
    </row>
    <row r="26" spans="1:5">
      <c r="A26" s="1"/>
      <c r="B26" s="26" t="s">
        <v>7</v>
      </c>
      <c r="C26" s="34">
        <v>579</v>
      </c>
      <c r="D26" s="19"/>
      <c r="E26" s="19"/>
    </row>
    <row r="27" spans="1:5">
      <c r="B27" s="25" t="s">
        <v>2</v>
      </c>
      <c r="C27" s="33" t="b">
        <v>1</v>
      </c>
      <c r="D27" s="36">
        <f>NORMDIST(C24,C25,C26,C27)</f>
        <v>0.15003823183084486</v>
      </c>
      <c r="E27" s="20" t="s">
        <v>532</v>
      </c>
    </row>
    <row r="28" spans="1:5" ht="13.5" thickBot="1">
      <c r="B28" s="27" t="s">
        <v>3</v>
      </c>
      <c r="C28" s="35" t="b">
        <v>0</v>
      </c>
      <c r="D28" s="37">
        <f>NORMDIST(C24,C25,C26,C28)</f>
        <v>4.0276061634781979E-4</v>
      </c>
      <c r="E28" s="21" t="s">
        <v>531</v>
      </c>
    </row>
    <row r="29" spans="1:5">
      <c r="B29" s="6"/>
      <c r="C29" s="39"/>
      <c r="D29" s="40"/>
      <c r="E29" s="7"/>
    </row>
    <row r="30" spans="1:5">
      <c r="B30" s="41" t="s">
        <v>4</v>
      </c>
      <c r="C30" s="39"/>
      <c r="D30" s="40"/>
      <c r="E30" s="7"/>
    </row>
    <row r="31" spans="1:5">
      <c r="B31" s="1" t="str">
        <f>"Die Wahrscheinlichkeit, dass die Glühbirne nur bis zu "&amp;C24&amp;" Stunden brennt,"&amp;" beträgt "&amp;TEXT(D27,"#%")</f>
        <v>Die Wahrscheinlichkeit, dass die Glühbirne nur bis zu 1400 Stunden brennt, beträgt 15%</v>
      </c>
      <c r="C31" s="1"/>
      <c r="D31" s="1"/>
      <c r="E31" s="1"/>
    </row>
    <row r="32" spans="1:5">
      <c r="B32" s="1" t="str">
        <f>"Die Wahrscheinlichkeit, dass die Glühbirne genau "&amp;C24&amp;" Stunden brennt,"&amp;" beträgt "&amp;TEXT(D28,"0,##%")</f>
        <v>Die Wahrscheinlichkeit, dass die Glühbirne genau 1400 Stunden brennt, beträgt 0,04%</v>
      </c>
      <c r="C32" s="1"/>
      <c r="D32" s="1"/>
      <c r="E32" s="1"/>
    </row>
    <row r="33" spans="2:5">
      <c r="B33" s="1"/>
      <c r="C33" s="1"/>
      <c r="D33" s="2"/>
      <c r="E33" s="3"/>
    </row>
    <row r="34" spans="2:5">
      <c r="B34" s="1"/>
      <c r="C34" s="1"/>
      <c r="D34" s="2"/>
      <c r="E34" s="3"/>
    </row>
    <row r="35" spans="2:5" ht="13.5" thickBot="1">
      <c r="B35" s="1"/>
      <c r="C35" s="22"/>
      <c r="D35" s="47"/>
      <c r="E35" s="3"/>
    </row>
    <row r="36" spans="2:5" ht="18.75" customHeight="1" thickBot="1">
      <c r="B36" s="52" t="s">
        <v>26</v>
      </c>
      <c r="C36" s="48" t="s">
        <v>6</v>
      </c>
      <c r="D36" s="51" t="s">
        <v>7</v>
      </c>
      <c r="E36" s="1"/>
    </row>
    <row r="37" spans="2:5" ht="13.5" thickBot="1">
      <c r="B37" s="44">
        <v>1000</v>
      </c>
      <c r="C37" s="49">
        <f>AVERAGE(B37:B77)</f>
        <v>2000</v>
      </c>
      <c r="D37" s="50">
        <f>STDEVP(B37:B76)</f>
        <v>578.79184513951122</v>
      </c>
      <c r="E37" s="53"/>
    </row>
    <row r="38" spans="2:5">
      <c r="B38" s="45">
        <v>1100</v>
      </c>
    </row>
    <row r="39" spans="2:5">
      <c r="B39" s="44">
        <v>1200</v>
      </c>
    </row>
    <row r="40" spans="2:5">
      <c r="B40" s="45">
        <v>1300</v>
      </c>
    </row>
    <row r="41" spans="2:5">
      <c r="B41" s="44">
        <v>1400</v>
      </c>
    </row>
    <row r="42" spans="2:5">
      <c r="B42" s="45">
        <v>1500</v>
      </c>
    </row>
    <row r="43" spans="2:5">
      <c r="B43" s="44">
        <v>1600</v>
      </c>
    </row>
    <row r="44" spans="2:5">
      <c r="B44" s="45">
        <v>1700</v>
      </c>
    </row>
    <row r="45" spans="2:5">
      <c r="B45" s="44">
        <v>1800</v>
      </c>
    </row>
    <row r="46" spans="2:5">
      <c r="B46" s="45">
        <v>1900</v>
      </c>
    </row>
    <row r="47" spans="2:5">
      <c r="B47" s="44">
        <v>2000</v>
      </c>
    </row>
    <row r="48" spans="2:5">
      <c r="B48" s="45">
        <v>2100</v>
      </c>
    </row>
    <row r="49" spans="2:2">
      <c r="B49" s="44">
        <v>2200</v>
      </c>
    </row>
    <row r="50" spans="2:2">
      <c r="B50" s="45">
        <v>2300</v>
      </c>
    </row>
    <row r="51" spans="2:2">
      <c r="B51" s="44">
        <v>2400</v>
      </c>
    </row>
    <row r="52" spans="2:2">
      <c r="B52" s="45">
        <v>2500</v>
      </c>
    </row>
    <row r="53" spans="2:2">
      <c r="B53" s="44">
        <v>2600</v>
      </c>
    </row>
    <row r="54" spans="2:2">
      <c r="B54" s="45">
        <v>2700</v>
      </c>
    </row>
    <row r="55" spans="2:2">
      <c r="B55" s="44">
        <v>2800</v>
      </c>
    </row>
    <row r="56" spans="2:2">
      <c r="B56" s="45">
        <v>2900</v>
      </c>
    </row>
    <row r="57" spans="2:2">
      <c r="B57" s="44">
        <v>3000</v>
      </c>
    </row>
    <row r="58" spans="2:2">
      <c r="B58" s="45">
        <v>2900</v>
      </c>
    </row>
    <row r="59" spans="2:2">
      <c r="B59" s="44">
        <v>2800</v>
      </c>
    </row>
    <row r="60" spans="2:2">
      <c r="B60" s="45">
        <v>2700</v>
      </c>
    </row>
    <row r="61" spans="2:2">
      <c r="B61" s="44">
        <v>2600</v>
      </c>
    </row>
    <row r="62" spans="2:2">
      <c r="B62" s="45">
        <v>2500</v>
      </c>
    </row>
    <row r="63" spans="2:2">
      <c r="B63" s="44">
        <v>2400</v>
      </c>
    </row>
    <row r="64" spans="2:2">
      <c r="B64" s="45">
        <v>2300</v>
      </c>
    </row>
    <row r="65" spans="2:2">
      <c r="B65" s="44">
        <v>2200</v>
      </c>
    </row>
    <row r="66" spans="2:2">
      <c r="B66" s="45">
        <v>2100</v>
      </c>
    </row>
    <row r="67" spans="2:2">
      <c r="B67" s="44">
        <v>2000</v>
      </c>
    </row>
    <row r="68" spans="2:2">
      <c r="B68" s="45">
        <v>1900</v>
      </c>
    </row>
    <row r="69" spans="2:2">
      <c r="B69" s="44">
        <v>1800</v>
      </c>
    </row>
    <row r="70" spans="2:2">
      <c r="B70" s="45">
        <v>1700</v>
      </c>
    </row>
    <row r="71" spans="2:2">
      <c r="B71" s="44">
        <v>1600</v>
      </c>
    </row>
    <row r="72" spans="2:2">
      <c r="B72" s="45">
        <v>1500</v>
      </c>
    </row>
    <row r="73" spans="2:2">
      <c r="B73" s="44">
        <v>1400</v>
      </c>
    </row>
    <row r="74" spans="2:2">
      <c r="B74" s="45">
        <v>1300</v>
      </c>
    </row>
    <row r="75" spans="2:2">
      <c r="B75" s="44">
        <v>1200</v>
      </c>
    </row>
    <row r="76" spans="2:2" ht="13.5" thickBot="1">
      <c r="B76" s="46">
        <v>1100</v>
      </c>
    </row>
  </sheetData>
  <mergeCells count="2">
    <mergeCell ref="D4:F4"/>
    <mergeCell ref="C6:F6"/>
  </mergeCells>
  <phoneticPr fontId="5" type="noConversion"/>
  <pageMargins left="0.78740157499999996" right="0.78740157499999996" top="0.984251969" bottom="0.984251969" header="0.4921259845" footer="0.4921259845"/>
  <pageSetup paperSize="9" orientation="portrait" verticalDpi="0" r:id="rId1"/>
  <headerFooter alignWithMargins="0"/>
  <legacyDrawing r:id="rId2"/>
  <oleObjects>
    <oleObject progId="Equation.3" shapeId="2051" r:id="rId3"/>
  </oleObjects>
</worksheet>
</file>

<file path=xl/worksheets/sheet26.xml><?xml version="1.0" encoding="utf-8"?>
<worksheet xmlns="http://schemas.openxmlformats.org/spreadsheetml/2006/main" xmlns:r="http://schemas.openxmlformats.org/officeDocument/2006/relationships">
  <dimension ref="B1:H30"/>
  <sheetViews>
    <sheetView workbookViewId="0"/>
  </sheetViews>
  <sheetFormatPr baseColWidth="10" defaultRowHeight="12.75"/>
  <cols>
    <col min="1" max="1" width="3.85546875" customWidth="1"/>
    <col min="2" max="2" width="21.28515625" customWidth="1"/>
    <col min="3" max="3" width="15.7109375" customWidth="1"/>
    <col min="4" max="4" width="15" customWidth="1"/>
    <col min="5" max="5" width="13.42578125" customWidth="1"/>
    <col min="6" max="6" width="10.5703125" customWidth="1"/>
    <col min="7" max="7" width="12.28515625" customWidth="1"/>
    <col min="8" max="8" width="22.7109375" customWidth="1"/>
  </cols>
  <sheetData>
    <row r="1" spans="2:8" ht="18" customHeight="1">
      <c r="B1" s="62" t="s">
        <v>8</v>
      </c>
      <c r="C1" s="445"/>
      <c r="D1" s="446" t="s">
        <v>374</v>
      </c>
      <c r="E1" s="447"/>
      <c r="F1" s="447"/>
      <c r="G1" s="447"/>
      <c r="H1" s="447"/>
    </row>
    <row r="2" spans="2:8" ht="18" customHeight="1">
      <c r="B2" s="62" t="s">
        <v>16</v>
      </c>
      <c r="C2" s="445"/>
      <c r="D2" s="446" t="s">
        <v>374</v>
      </c>
      <c r="E2" s="447"/>
      <c r="F2" s="447"/>
      <c r="G2" s="447"/>
      <c r="H2" s="447"/>
    </row>
    <row r="3" spans="2:8" ht="18" customHeight="1">
      <c r="B3" s="62" t="s">
        <v>17</v>
      </c>
      <c r="C3" s="445"/>
      <c r="D3" s="62" t="s">
        <v>18</v>
      </c>
      <c r="E3" s="447"/>
      <c r="F3" s="447"/>
      <c r="G3" s="447"/>
      <c r="H3" s="447"/>
    </row>
    <row r="4" spans="2:8" ht="18" customHeight="1">
      <c r="B4" s="62" t="s">
        <v>19</v>
      </c>
      <c r="C4" s="445"/>
      <c r="D4" s="633" t="s">
        <v>375</v>
      </c>
      <c r="E4" s="634"/>
      <c r="F4" s="634"/>
      <c r="G4" s="634"/>
      <c r="H4" s="634"/>
    </row>
    <row r="5" spans="2:8" ht="96" customHeight="1">
      <c r="B5" s="13" t="s">
        <v>20</v>
      </c>
      <c r="C5" s="605" t="s">
        <v>376</v>
      </c>
      <c r="D5" s="594"/>
      <c r="E5" s="594"/>
      <c r="F5" s="594"/>
      <c r="G5" s="594"/>
      <c r="H5" s="594"/>
    </row>
    <row r="7" spans="2:8" ht="13.5" thickBot="1"/>
    <row r="8" spans="2:8" ht="26.25" thickBot="1">
      <c r="C8" s="395" t="s">
        <v>377</v>
      </c>
      <c r="E8" s="487" t="s">
        <v>110</v>
      </c>
    </row>
    <row r="9" spans="2:8" s="322" customFormat="1" ht="15" customHeight="1">
      <c r="B9" s="490" t="s">
        <v>378</v>
      </c>
      <c r="C9" s="493">
        <v>5</v>
      </c>
      <c r="E9" s="322" t="s">
        <v>393</v>
      </c>
    </row>
    <row r="10" spans="2:8" s="322" customFormat="1" ht="15" customHeight="1">
      <c r="B10" s="491" t="s">
        <v>379</v>
      </c>
      <c r="C10" s="354">
        <v>3</v>
      </c>
    </row>
    <row r="11" spans="2:8" s="322" customFormat="1" ht="15" customHeight="1">
      <c r="B11" s="492" t="s">
        <v>380</v>
      </c>
      <c r="C11" s="350">
        <v>6</v>
      </c>
      <c r="E11" s="487" t="s">
        <v>333</v>
      </c>
    </row>
    <row r="12" spans="2:8" s="322" customFormat="1" ht="15" customHeight="1">
      <c r="B12" s="491" t="s">
        <v>381</v>
      </c>
      <c r="C12" s="354">
        <v>2</v>
      </c>
      <c r="E12" s="322" t="s">
        <v>537</v>
      </c>
    </row>
    <row r="13" spans="2:8" s="322" customFormat="1" ht="15" customHeight="1">
      <c r="B13" s="492" t="s">
        <v>382</v>
      </c>
      <c r="C13" s="350">
        <v>3</v>
      </c>
    </row>
    <row r="14" spans="2:8" s="322" customFormat="1" ht="15" customHeight="1" thickBot="1">
      <c r="B14" s="491" t="s">
        <v>383</v>
      </c>
      <c r="C14" s="354">
        <v>5</v>
      </c>
      <c r="E14" s="496" t="s">
        <v>394</v>
      </c>
      <c r="F14" s="497"/>
      <c r="G14" s="497"/>
      <c r="H14" s="497"/>
    </row>
    <row r="15" spans="2:8" s="322" customFormat="1" ht="15" customHeight="1">
      <c r="B15" s="492" t="s">
        <v>384</v>
      </c>
      <c r="C15" s="350">
        <v>4</v>
      </c>
      <c r="D15" s="492"/>
      <c r="E15" s="322" t="s">
        <v>395</v>
      </c>
      <c r="G15" s="386"/>
      <c r="H15" s="498">
        <v>3</v>
      </c>
    </row>
    <row r="16" spans="2:8" s="322" customFormat="1" ht="15" customHeight="1">
      <c r="B16" s="491" t="s">
        <v>385</v>
      </c>
      <c r="C16" s="354">
        <v>2</v>
      </c>
      <c r="D16" s="492"/>
      <c r="E16" s="488" t="s">
        <v>396</v>
      </c>
      <c r="F16" s="488"/>
      <c r="G16" s="499"/>
      <c r="H16" s="355">
        <v>4</v>
      </c>
    </row>
    <row r="17" spans="2:8" s="322" customFormat="1" ht="15" customHeight="1">
      <c r="B17" s="492" t="s">
        <v>386</v>
      </c>
      <c r="C17" s="350">
        <v>3</v>
      </c>
      <c r="D17" s="492"/>
      <c r="E17" s="322" t="s">
        <v>397</v>
      </c>
      <c r="G17" s="284"/>
      <c r="H17" s="351" t="b">
        <v>0</v>
      </c>
    </row>
    <row r="18" spans="2:8" s="322" customFormat="1" ht="15" customHeight="1" thickBot="1">
      <c r="B18" s="491" t="s">
        <v>387</v>
      </c>
      <c r="C18" s="354">
        <v>4</v>
      </c>
      <c r="D18" s="492"/>
      <c r="E18" s="500" t="s">
        <v>374</v>
      </c>
      <c r="F18" s="501"/>
      <c r="G18" s="501"/>
      <c r="H18" s="502">
        <f>POISSON(H15,H16,H17)</f>
        <v>0.19536681481316559</v>
      </c>
    </row>
    <row r="19" spans="2:8" s="322" customFormat="1" ht="15" customHeight="1">
      <c r="B19" s="492" t="s">
        <v>388</v>
      </c>
      <c r="C19" s="350">
        <v>5</v>
      </c>
      <c r="H19" s="146" t="s">
        <v>535</v>
      </c>
    </row>
    <row r="20" spans="2:8" s="322" customFormat="1" ht="15" customHeight="1">
      <c r="B20" s="491" t="s">
        <v>389</v>
      </c>
      <c r="C20" s="354">
        <v>6</v>
      </c>
    </row>
    <row r="21" spans="2:8" s="322" customFormat="1" ht="15" customHeight="1">
      <c r="B21" s="492" t="s">
        <v>390</v>
      </c>
      <c r="C21" s="350">
        <v>3</v>
      </c>
    </row>
    <row r="22" spans="2:8" s="322" customFormat="1" ht="15" customHeight="1">
      <c r="B22" s="491" t="s">
        <v>391</v>
      </c>
      <c r="C22" s="354">
        <v>7</v>
      </c>
      <c r="E22" s="487" t="s">
        <v>333</v>
      </c>
    </row>
    <row r="23" spans="2:8" s="322" customFormat="1" ht="15" customHeight="1">
      <c r="B23" s="492" t="s">
        <v>392</v>
      </c>
      <c r="C23" s="350">
        <v>2</v>
      </c>
      <c r="E23" s="322" t="s">
        <v>538</v>
      </c>
    </row>
    <row r="24" spans="2:8" s="322" customFormat="1" ht="15" customHeight="1" thickBot="1">
      <c r="B24" s="495" t="s">
        <v>6</v>
      </c>
      <c r="C24" s="494">
        <f>AVERAGE(C9:C23)</f>
        <v>4</v>
      </c>
    </row>
    <row r="25" spans="2:8" ht="13.5" thickBot="1">
      <c r="E25" s="496" t="s">
        <v>394</v>
      </c>
      <c r="F25" s="497"/>
      <c r="G25" s="497"/>
      <c r="H25" s="497"/>
    </row>
    <row r="26" spans="2:8">
      <c r="D26" s="17"/>
      <c r="E26" s="322" t="s">
        <v>395</v>
      </c>
      <c r="F26" s="322"/>
      <c r="G26" s="386"/>
      <c r="H26" s="498">
        <v>3</v>
      </c>
    </row>
    <row r="27" spans="2:8">
      <c r="D27" s="17"/>
      <c r="E27" s="488" t="s">
        <v>396</v>
      </c>
      <c r="F27" s="488"/>
      <c r="G27" s="499"/>
      <c r="H27" s="355">
        <v>4</v>
      </c>
    </row>
    <row r="28" spans="2:8">
      <c r="D28" s="17"/>
      <c r="E28" s="322" t="s">
        <v>397</v>
      </c>
      <c r="F28" s="322"/>
      <c r="G28" s="284"/>
      <c r="H28" s="351" t="b">
        <v>1</v>
      </c>
    </row>
    <row r="29" spans="2:8" ht="15.75" thickBot="1">
      <c r="D29" s="17"/>
      <c r="E29" s="500" t="s">
        <v>374</v>
      </c>
      <c r="F29" s="501"/>
      <c r="G29" s="501"/>
      <c r="H29" s="502">
        <f>POISSON(H26,H27,H28)</f>
        <v>0.43347012036671112</v>
      </c>
    </row>
    <row r="30" spans="2:8">
      <c r="E30" s="322"/>
      <c r="F30" s="322"/>
      <c r="G30" s="322"/>
      <c r="H30" s="146" t="s">
        <v>536</v>
      </c>
    </row>
  </sheetData>
  <mergeCells count="2">
    <mergeCell ref="D4:H4"/>
    <mergeCell ref="C5:H5"/>
  </mergeCells>
  <phoneticPr fontId="5" type="noConversion"/>
  <pageMargins left="0.78740157499999996" right="0.78740157499999996" top="0.984251969" bottom="0.984251969" header="0.4921259845" footer="0.4921259845"/>
  <headerFooter alignWithMargins="0"/>
</worksheet>
</file>

<file path=xl/worksheets/sheet27.xml><?xml version="1.0" encoding="utf-8"?>
<worksheet xmlns="http://schemas.openxmlformats.org/spreadsheetml/2006/main" xmlns:r="http://schemas.openxmlformats.org/officeDocument/2006/relationships">
  <dimension ref="A1:K60"/>
  <sheetViews>
    <sheetView workbookViewId="0"/>
  </sheetViews>
  <sheetFormatPr baseColWidth="10" defaultRowHeight="12.75"/>
  <cols>
    <col min="1" max="1" width="4.85546875" customWidth="1"/>
    <col min="2" max="2" width="22.140625" customWidth="1"/>
    <col min="3" max="3" width="25.42578125" customWidth="1"/>
    <col min="4" max="4" width="21.140625" customWidth="1"/>
    <col min="5" max="5" width="4.140625" customWidth="1"/>
    <col min="6" max="6" width="21.42578125" customWidth="1"/>
    <col min="7" max="7" width="21.140625" customWidth="1"/>
    <col min="8" max="8" width="7.7109375" customWidth="1"/>
    <col min="9" max="9" width="6.28515625" customWidth="1"/>
  </cols>
  <sheetData>
    <row r="1" spans="1:8" ht="15.75">
      <c r="B1" s="62" t="s">
        <v>8</v>
      </c>
      <c r="C1" s="445"/>
      <c r="D1" s="446" t="s">
        <v>399</v>
      </c>
      <c r="E1" s="447"/>
      <c r="F1" s="447"/>
      <c r="G1" s="447"/>
      <c r="H1" s="321"/>
    </row>
    <row r="2" spans="1:8" ht="15.75">
      <c r="B2" s="62" t="s">
        <v>16</v>
      </c>
      <c r="C2" s="445"/>
      <c r="D2" s="446" t="s">
        <v>401</v>
      </c>
      <c r="E2" s="447"/>
      <c r="F2" s="447"/>
      <c r="G2" s="447"/>
      <c r="H2" s="321"/>
    </row>
    <row r="3" spans="1:8" ht="15">
      <c r="B3" s="62" t="s">
        <v>17</v>
      </c>
      <c r="C3" s="445"/>
      <c r="D3" s="62" t="s">
        <v>18</v>
      </c>
      <c r="E3" s="447"/>
      <c r="F3" s="447"/>
      <c r="G3" s="447"/>
      <c r="H3" s="321"/>
    </row>
    <row r="4" spans="1:8" ht="15">
      <c r="B4" s="62" t="s">
        <v>19</v>
      </c>
      <c r="C4" s="445"/>
      <c r="D4" s="633" t="s">
        <v>398</v>
      </c>
      <c r="E4" s="682"/>
      <c r="F4" s="682"/>
      <c r="G4" s="682"/>
      <c r="H4" s="322"/>
    </row>
    <row r="5" spans="1:8" ht="36.75" customHeight="1">
      <c r="B5" s="13" t="s">
        <v>1</v>
      </c>
      <c r="C5" s="445"/>
      <c r="D5" s="447"/>
      <c r="E5" s="447"/>
      <c r="F5" s="447"/>
      <c r="G5" s="447"/>
    </row>
    <row r="6" spans="1:8" ht="43.5" customHeight="1">
      <c r="B6" s="13" t="s">
        <v>20</v>
      </c>
      <c r="C6" s="605" t="s">
        <v>400</v>
      </c>
      <c r="D6" s="643"/>
      <c r="E6" s="643"/>
      <c r="F6" s="643"/>
      <c r="G6" s="643"/>
      <c r="H6" s="144"/>
    </row>
    <row r="9" spans="1:8" ht="13.5" thickBot="1">
      <c r="B9" s="22"/>
      <c r="C9" s="1"/>
      <c r="D9" s="22"/>
      <c r="E9" s="2"/>
      <c r="F9" s="3"/>
    </row>
    <row r="10" spans="1:8" ht="26.25" thickBot="1">
      <c r="A10" s="17"/>
      <c r="B10" s="489" t="s">
        <v>404</v>
      </c>
      <c r="C10" s="511" t="s">
        <v>403</v>
      </c>
      <c r="D10" s="512" t="s">
        <v>402</v>
      </c>
    </row>
    <row r="11" spans="1:8">
      <c r="A11" s="17"/>
      <c r="B11" s="346">
        <v>1</v>
      </c>
      <c r="C11" s="44">
        <v>1000</v>
      </c>
      <c r="D11" s="506">
        <f t="shared" ref="D11:D50" si="0">STANDARDIZE(C11,$F$15,$G$15)</f>
        <v>-1.7277368511627205</v>
      </c>
      <c r="E11" s="129" t="s">
        <v>405</v>
      </c>
    </row>
    <row r="12" spans="1:8">
      <c r="A12" s="17"/>
      <c r="B12" s="455">
        <v>2</v>
      </c>
      <c r="C12" s="45">
        <v>1100</v>
      </c>
      <c r="D12" s="507">
        <f t="shared" si="0"/>
        <v>-1.5549631660464482</v>
      </c>
    </row>
    <row r="13" spans="1:8" ht="13.5" thickBot="1">
      <c r="A13" s="17"/>
      <c r="B13" s="346">
        <v>3</v>
      </c>
      <c r="C13" s="44">
        <v>1200</v>
      </c>
      <c r="D13" s="506">
        <f t="shared" si="0"/>
        <v>-1.3821894809301762</v>
      </c>
      <c r="F13" s="224" t="s">
        <v>339</v>
      </c>
    </row>
    <row r="14" spans="1:8" ht="13.5" thickBot="1">
      <c r="A14" s="17"/>
      <c r="B14" s="455">
        <v>4</v>
      </c>
      <c r="C14" s="45">
        <v>1300</v>
      </c>
      <c r="D14" s="507">
        <f t="shared" si="0"/>
        <v>-1.2094157958139042</v>
      </c>
      <c r="F14" s="505" t="s">
        <v>6</v>
      </c>
      <c r="G14" s="29" t="s">
        <v>7</v>
      </c>
    </row>
    <row r="15" spans="1:8" ht="13.5" thickBot="1">
      <c r="A15" s="17"/>
      <c r="B15" s="346">
        <v>5</v>
      </c>
      <c r="C15" s="44">
        <v>1400</v>
      </c>
      <c r="D15" s="506">
        <f t="shared" si="0"/>
        <v>-1.0366421106976322</v>
      </c>
      <c r="F15" s="503">
        <f>AVERAGE(C11:C50)</f>
        <v>2000</v>
      </c>
      <c r="G15" s="504">
        <f>STDEVP(C11:C50)</f>
        <v>578.79184513951122</v>
      </c>
    </row>
    <row r="16" spans="1:8">
      <c r="A16" s="17"/>
      <c r="B16" s="455">
        <v>6</v>
      </c>
      <c r="C16" s="45">
        <v>1500</v>
      </c>
      <c r="D16" s="507">
        <f t="shared" si="0"/>
        <v>-0.86386842558136023</v>
      </c>
    </row>
    <row r="17" spans="1:4">
      <c r="A17" s="17"/>
      <c r="B17" s="346">
        <v>7</v>
      </c>
      <c r="C17" s="44">
        <v>1600</v>
      </c>
      <c r="D17" s="506">
        <f t="shared" si="0"/>
        <v>-0.69109474046508812</v>
      </c>
    </row>
    <row r="18" spans="1:4">
      <c r="A18" s="17"/>
      <c r="B18" s="455">
        <v>8</v>
      </c>
      <c r="C18" s="45">
        <v>1700</v>
      </c>
      <c r="D18" s="507">
        <f t="shared" si="0"/>
        <v>-0.51832105534881612</v>
      </c>
    </row>
    <row r="19" spans="1:4">
      <c r="A19" s="17"/>
      <c r="B19" s="346">
        <v>9</v>
      </c>
      <c r="C19" s="44">
        <v>1800</v>
      </c>
      <c r="D19" s="506">
        <f t="shared" si="0"/>
        <v>-0.34554737023254406</v>
      </c>
    </row>
    <row r="20" spans="1:4">
      <c r="A20" s="17"/>
      <c r="B20" s="455">
        <v>10</v>
      </c>
      <c r="C20" s="45">
        <v>1900</v>
      </c>
      <c r="D20" s="507">
        <f t="shared" si="0"/>
        <v>-0.17277368511627203</v>
      </c>
    </row>
    <row r="21" spans="1:4">
      <c r="A21" s="17"/>
      <c r="B21" s="346">
        <v>11</v>
      </c>
      <c r="C21" s="44">
        <v>2000</v>
      </c>
      <c r="D21" s="506">
        <f t="shared" si="0"/>
        <v>0</v>
      </c>
    </row>
    <row r="22" spans="1:4">
      <c r="A22" s="17"/>
      <c r="B22" s="455">
        <v>12</v>
      </c>
      <c r="C22" s="45">
        <v>2100</v>
      </c>
      <c r="D22" s="507">
        <f t="shared" si="0"/>
        <v>0.17277368511627203</v>
      </c>
    </row>
    <row r="23" spans="1:4">
      <c r="A23" s="17"/>
      <c r="B23" s="346">
        <v>13</v>
      </c>
      <c r="C23" s="44">
        <v>2200</v>
      </c>
      <c r="D23" s="506">
        <f t="shared" si="0"/>
        <v>0.34554737023254406</v>
      </c>
    </row>
    <row r="24" spans="1:4">
      <c r="A24" s="17"/>
      <c r="B24" s="455">
        <v>14</v>
      </c>
      <c r="C24" s="45">
        <v>2300</v>
      </c>
      <c r="D24" s="507">
        <f t="shared" si="0"/>
        <v>0.51832105534881612</v>
      </c>
    </row>
    <row r="25" spans="1:4">
      <c r="A25" s="17"/>
      <c r="B25" s="346">
        <v>15</v>
      </c>
      <c r="C25" s="44">
        <v>2400</v>
      </c>
      <c r="D25" s="509">
        <f t="shared" si="0"/>
        <v>0.69109474046508812</v>
      </c>
    </row>
    <row r="26" spans="1:4">
      <c r="A26" s="17"/>
      <c r="B26" s="455">
        <v>16</v>
      </c>
      <c r="C26" s="45">
        <v>2500</v>
      </c>
      <c r="D26" s="507">
        <f t="shared" si="0"/>
        <v>0.86386842558136023</v>
      </c>
    </row>
    <row r="27" spans="1:4">
      <c r="A27" s="17"/>
      <c r="B27" s="346">
        <v>17</v>
      </c>
      <c r="C27" s="44">
        <v>2600</v>
      </c>
      <c r="D27" s="506">
        <f t="shared" si="0"/>
        <v>1.0366421106976322</v>
      </c>
    </row>
    <row r="28" spans="1:4">
      <c r="A28" s="17"/>
      <c r="B28" s="455">
        <v>18</v>
      </c>
      <c r="C28" s="45">
        <v>2700</v>
      </c>
      <c r="D28" s="507">
        <f t="shared" si="0"/>
        <v>1.2094157958139042</v>
      </c>
    </row>
    <row r="29" spans="1:4">
      <c r="A29" s="17"/>
      <c r="B29" s="346">
        <v>19</v>
      </c>
      <c r="C29" s="44">
        <v>2800</v>
      </c>
      <c r="D29" s="506">
        <f t="shared" si="0"/>
        <v>1.3821894809301762</v>
      </c>
    </row>
    <row r="30" spans="1:4">
      <c r="A30" s="17"/>
      <c r="B30" s="455">
        <v>20</v>
      </c>
      <c r="C30" s="45">
        <v>2900</v>
      </c>
      <c r="D30" s="507">
        <f t="shared" si="0"/>
        <v>1.5549631660464482</v>
      </c>
    </row>
    <row r="31" spans="1:4">
      <c r="A31" s="17"/>
      <c r="B31" s="346">
        <v>21</v>
      </c>
      <c r="C31" s="44">
        <v>3000</v>
      </c>
      <c r="D31" s="506">
        <f t="shared" si="0"/>
        <v>1.7277368511627205</v>
      </c>
    </row>
    <row r="32" spans="1:4">
      <c r="A32" s="17"/>
      <c r="B32" s="455">
        <v>22</v>
      </c>
      <c r="C32" s="45">
        <v>2900</v>
      </c>
      <c r="D32" s="507">
        <f t="shared" si="0"/>
        <v>1.5549631660464482</v>
      </c>
    </row>
    <row r="33" spans="1:4">
      <c r="A33" s="17"/>
      <c r="B33" s="346">
        <v>23</v>
      </c>
      <c r="C33" s="44">
        <v>2800</v>
      </c>
      <c r="D33" s="506">
        <f t="shared" si="0"/>
        <v>1.3821894809301762</v>
      </c>
    </row>
    <row r="34" spans="1:4">
      <c r="A34" s="17"/>
      <c r="B34" s="455">
        <v>24</v>
      </c>
      <c r="C34" s="45">
        <v>2700</v>
      </c>
      <c r="D34" s="507">
        <f t="shared" si="0"/>
        <v>1.2094157958139042</v>
      </c>
    </row>
    <row r="35" spans="1:4">
      <c r="A35" s="17"/>
      <c r="B35" s="346">
        <v>25</v>
      </c>
      <c r="C35" s="44">
        <v>2600</v>
      </c>
      <c r="D35" s="506">
        <f t="shared" si="0"/>
        <v>1.0366421106976322</v>
      </c>
    </row>
    <row r="36" spans="1:4">
      <c r="A36" s="17"/>
      <c r="B36" s="455">
        <v>26</v>
      </c>
      <c r="C36" s="45">
        <v>2500</v>
      </c>
      <c r="D36" s="507">
        <f t="shared" si="0"/>
        <v>0.86386842558136023</v>
      </c>
    </row>
    <row r="37" spans="1:4">
      <c r="A37" s="17"/>
      <c r="B37" s="346">
        <v>27</v>
      </c>
      <c r="C37" s="44">
        <v>2400</v>
      </c>
      <c r="D37" s="506">
        <f t="shared" si="0"/>
        <v>0.69109474046508812</v>
      </c>
    </row>
    <row r="38" spans="1:4">
      <c r="A38" s="17"/>
      <c r="B38" s="455">
        <v>28</v>
      </c>
      <c r="C38" s="45">
        <v>2300</v>
      </c>
      <c r="D38" s="507">
        <f t="shared" si="0"/>
        <v>0.51832105534881612</v>
      </c>
    </row>
    <row r="39" spans="1:4">
      <c r="A39" s="17"/>
      <c r="B39" s="346">
        <v>29</v>
      </c>
      <c r="C39" s="44">
        <v>2200</v>
      </c>
      <c r="D39" s="506">
        <f t="shared" si="0"/>
        <v>0.34554737023254406</v>
      </c>
    </row>
    <row r="40" spans="1:4">
      <c r="A40" s="17"/>
      <c r="B40" s="455">
        <v>30</v>
      </c>
      <c r="C40" s="45">
        <v>2100</v>
      </c>
      <c r="D40" s="507">
        <f t="shared" si="0"/>
        <v>0.17277368511627203</v>
      </c>
    </row>
    <row r="41" spans="1:4">
      <c r="A41" s="17"/>
      <c r="B41" s="346">
        <v>31</v>
      </c>
      <c r="C41" s="44">
        <v>2000</v>
      </c>
      <c r="D41" s="506">
        <f t="shared" si="0"/>
        <v>0</v>
      </c>
    </row>
    <row r="42" spans="1:4">
      <c r="A42" s="17"/>
      <c r="B42" s="455">
        <v>32</v>
      </c>
      <c r="C42" s="45">
        <v>1900</v>
      </c>
      <c r="D42" s="507">
        <f t="shared" si="0"/>
        <v>-0.17277368511627203</v>
      </c>
    </row>
    <row r="43" spans="1:4">
      <c r="A43" s="17"/>
      <c r="B43" s="346">
        <v>33</v>
      </c>
      <c r="C43" s="44">
        <v>1800</v>
      </c>
      <c r="D43" s="506">
        <f t="shared" si="0"/>
        <v>-0.34554737023254406</v>
      </c>
    </row>
    <row r="44" spans="1:4">
      <c r="A44" s="17"/>
      <c r="B44" s="455">
        <v>34</v>
      </c>
      <c r="C44" s="45">
        <v>1700</v>
      </c>
      <c r="D44" s="507">
        <f t="shared" si="0"/>
        <v>-0.51832105534881612</v>
      </c>
    </row>
    <row r="45" spans="1:4">
      <c r="A45" s="17"/>
      <c r="B45" s="346">
        <v>35</v>
      </c>
      <c r="C45" s="44">
        <v>1600</v>
      </c>
      <c r="D45" s="506">
        <f t="shared" si="0"/>
        <v>-0.69109474046508812</v>
      </c>
    </row>
    <row r="46" spans="1:4">
      <c r="A46" s="17"/>
      <c r="B46" s="455">
        <v>36</v>
      </c>
      <c r="C46" s="45">
        <v>1500</v>
      </c>
      <c r="D46" s="507">
        <f t="shared" si="0"/>
        <v>-0.86386842558136023</v>
      </c>
    </row>
    <row r="47" spans="1:4">
      <c r="A47" s="17"/>
      <c r="B47" s="346">
        <v>37</v>
      </c>
      <c r="C47" s="44">
        <v>1400</v>
      </c>
      <c r="D47" s="506">
        <f t="shared" si="0"/>
        <v>-1.0366421106976322</v>
      </c>
    </row>
    <row r="48" spans="1:4">
      <c r="A48" s="17"/>
      <c r="B48" s="455">
        <v>38</v>
      </c>
      <c r="C48" s="45">
        <v>1300</v>
      </c>
      <c r="D48" s="507">
        <f t="shared" si="0"/>
        <v>-1.2094157958139042</v>
      </c>
    </row>
    <row r="49" spans="1:11">
      <c r="A49" s="17"/>
      <c r="B49" s="346">
        <v>39</v>
      </c>
      <c r="C49" s="44">
        <v>1200</v>
      </c>
      <c r="D49" s="506">
        <f t="shared" si="0"/>
        <v>-1.3821894809301762</v>
      </c>
    </row>
    <row r="50" spans="1:11" ht="13.5" thickBot="1">
      <c r="A50" s="17"/>
      <c r="B50" s="46">
        <v>40</v>
      </c>
      <c r="C50" s="46">
        <v>1100</v>
      </c>
      <c r="D50" s="508">
        <f t="shared" si="0"/>
        <v>-1.5549631660464482</v>
      </c>
    </row>
    <row r="54" spans="1:11">
      <c r="C54" s="510"/>
      <c r="D54" s="5"/>
      <c r="E54" s="5"/>
      <c r="F54" s="5"/>
      <c r="G54" s="5"/>
      <c r="H54" s="5"/>
      <c r="I54" s="5"/>
      <c r="J54" s="5"/>
      <c r="K54" s="5"/>
    </row>
    <row r="55" spans="1:11">
      <c r="C55" s="5"/>
      <c r="D55" s="5"/>
      <c r="E55" s="5"/>
      <c r="F55" s="5"/>
      <c r="G55" s="5"/>
      <c r="H55" s="5"/>
      <c r="I55" s="5"/>
      <c r="J55" s="5"/>
      <c r="K55" s="5"/>
    </row>
    <row r="56" spans="1:11">
      <c r="C56" s="5"/>
      <c r="D56" s="5"/>
      <c r="E56" s="5"/>
      <c r="F56" s="5"/>
      <c r="G56" s="5"/>
      <c r="H56" s="5"/>
      <c r="I56" s="5"/>
      <c r="J56" s="5"/>
      <c r="K56" s="5"/>
    </row>
    <row r="57" spans="1:11">
      <c r="C57" s="5"/>
      <c r="D57" s="5"/>
      <c r="E57" s="5"/>
      <c r="F57" s="5"/>
      <c r="G57" s="5"/>
      <c r="H57" s="5"/>
      <c r="I57" s="5"/>
      <c r="J57" s="5"/>
      <c r="K57" s="5"/>
    </row>
    <row r="58" spans="1:11">
      <c r="C58" s="5"/>
      <c r="D58" s="5"/>
      <c r="E58" s="5"/>
      <c r="F58" s="5"/>
      <c r="G58" s="5"/>
      <c r="H58" s="5"/>
      <c r="I58" s="5"/>
      <c r="J58" s="5"/>
      <c r="K58" s="5"/>
    </row>
    <row r="59" spans="1:11">
      <c r="C59" s="5"/>
      <c r="D59" s="5"/>
      <c r="E59" s="5"/>
      <c r="F59" s="5"/>
      <c r="G59" s="5"/>
      <c r="H59" s="5"/>
      <c r="I59" s="5"/>
      <c r="J59" s="5"/>
      <c r="K59" s="5"/>
    </row>
    <row r="60" spans="1:11">
      <c r="C60" s="5"/>
      <c r="D60" s="510"/>
      <c r="E60" s="510"/>
      <c r="F60" s="510"/>
      <c r="G60" s="510"/>
      <c r="H60" s="510"/>
      <c r="I60" s="510"/>
      <c r="J60" s="510"/>
      <c r="K60" s="5"/>
    </row>
  </sheetData>
  <mergeCells count="2">
    <mergeCell ref="C6:G6"/>
    <mergeCell ref="D4:G4"/>
  </mergeCells>
  <phoneticPr fontId="5" type="noConversion"/>
  <pageMargins left="0.78740157499999996" right="0.78740157499999996" top="0.984251969" bottom="0.984251969" header="0.4921259845" footer="0.4921259845"/>
  <pageSetup paperSize="9" orientation="portrait" verticalDpi="0" r:id="rId1"/>
  <headerFooter alignWithMargins="0"/>
  <legacyDrawing r:id="rId2"/>
  <oleObjects>
    <oleObject progId="Equation.3" shapeId="26625" r:id="rId3"/>
  </oleObjects>
</worksheet>
</file>

<file path=xl/worksheets/sheet28.xml><?xml version="1.0" encoding="utf-8"?>
<worksheet xmlns="http://schemas.openxmlformats.org/spreadsheetml/2006/main" xmlns:r="http://schemas.openxmlformats.org/officeDocument/2006/relationships">
  <dimension ref="A1:J49"/>
  <sheetViews>
    <sheetView workbookViewId="0"/>
  </sheetViews>
  <sheetFormatPr baseColWidth="10" defaultRowHeight="12.75"/>
  <cols>
    <col min="1" max="1" width="4.5703125" customWidth="1"/>
    <col min="2" max="2" width="18.7109375" customWidth="1"/>
    <col min="3" max="3" width="20.5703125" customWidth="1"/>
    <col min="4" max="4" width="21.140625" customWidth="1"/>
    <col min="5" max="5" width="22.42578125" customWidth="1"/>
    <col min="7" max="7" width="20.28515625" customWidth="1"/>
  </cols>
  <sheetData>
    <row r="1" spans="1:7" ht="15.75">
      <c r="B1" s="62" t="s">
        <v>8</v>
      </c>
      <c r="C1" s="445"/>
      <c r="D1" s="446" t="s">
        <v>412</v>
      </c>
      <c r="E1" s="447"/>
      <c r="F1" s="447"/>
      <c r="G1" s="447"/>
    </row>
    <row r="2" spans="1:7" ht="15.75">
      <c r="B2" s="62" t="s">
        <v>16</v>
      </c>
      <c r="C2" s="445"/>
      <c r="D2" s="446" t="s">
        <v>413</v>
      </c>
      <c r="E2" s="447"/>
      <c r="F2" s="447"/>
      <c r="G2" s="447"/>
    </row>
    <row r="3" spans="1:7" ht="15">
      <c r="B3" s="62" t="s">
        <v>17</v>
      </c>
      <c r="C3" s="445"/>
      <c r="D3" s="62" t="s">
        <v>18</v>
      </c>
      <c r="E3" s="447"/>
      <c r="F3" s="447"/>
      <c r="G3" s="447"/>
    </row>
    <row r="4" spans="1:7" ht="15">
      <c r="B4" s="62" t="s">
        <v>19</v>
      </c>
      <c r="C4" s="445"/>
      <c r="D4" s="633" t="s">
        <v>414</v>
      </c>
      <c r="E4" s="682"/>
      <c r="F4" s="682"/>
      <c r="G4" s="682"/>
    </row>
    <row r="5" spans="1:7" ht="15">
      <c r="B5" s="13" t="s">
        <v>20</v>
      </c>
      <c r="C5" s="605" t="s">
        <v>415</v>
      </c>
      <c r="D5" s="643"/>
      <c r="E5" s="643"/>
      <c r="F5" s="643"/>
      <c r="G5" s="643"/>
    </row>
    <row r="8" spans="1:7" ht="13.5" thickBot="1"/>
    <row r="9" spans="1:7" ht="39" thickBot="1">
      <c r="A9" s="17"/>
      <c r="B9" s="518" t="s">
        <v>404</v>
      </c>
      <c r="C9" s="511" t="s">
        <v>403</v>
      </c>
      <c r="D9" s="222" t="s">
        <v>411</v>
      </c>
      <c r="E9" s="221" t="s">
        <v>416</v>
      </c>
    </row>
    <row r="10" spans="1:7">
      <c r="A10" s="17"/>
      <c r="B10" s="346">
        <v>1</v>
      </c>
      <c r="C10" s="44">
        <v>1000</v>
      </c>
      <c r="D10" s="520">
        <v>4.2017706759221785E-2</v>
      </c>
      <c r="E10" s="513">
        <f>NORMSINV(D10)</f>
        <v>-1.7277368511627218</v>
      </c>
      <c r="F10" s="129" t="s">
        <v>417</v>
      </c>
    </row>
    <row r="11" spans="1:7">
      <c r="A11" s="17"/>
      <c r="B11" s="455">
        <v>2</v>
      </c>
      <c r="C11" s="45">
        <v>1100</v>
      </c>
      <c r="D11" s="521">
        <v>5.9977421014579924E-2</v>
      </c>
      <c r="E11" s="514">
        <f t="shared" ref="E11:E49" si="0">NORMSINV(D11)</f>
        <v>-1.5549631660464485</v>
      </c>
    </row>
    <row r="12" spans="1:7" ht="13.5" thickBot="1">
      <c r="A12" s="17"/>
      <c r="B12" s="346">
        <v>3</v>
      </c>
      <c r="C12" s="44">
        <v>1200</v>
      </c>
      <c r="D12" s="520">
        <v>8.3456764554106555E-2</v>
      </c>
      <c r="E12" s="513">
        <f t="shared" si="0"/>
        <v>-1.3821894809301765</v>
      </c>
      <c r="G12" s="224" t="s">
        <v>339</v>
      </c>
    </row>
    <row r="13" spans="1:7" ht="13.5" thickBot="1">
      <c r="A13" s="17"/>
      <c r="B13" s="455">
        <v>4</v>
      </c>
      <c r="C13" s="45">
        <v>1300</v>
      </c>
      <c r="D13" s="521">
        <v>0.11325157156836019</v>
      </c>
      <c r="E13" s="514">
        <f t="shared" si="0"/>
        <v>-1.2094157958139045</v>
      </c>
      <c r="G13" s="517" t="s">
        <v>6</v>
      </c>
    </row>
    <row r="14" spans="1:7" ht="13.5" thickBot="1">
      <c r="A14" s="17"/>
      <c r="B14" s="346">
        <v>5</v>
      </c>
      <c r="C14" s="44">
        <v>1400</v>
      </c>
      <c r="D14" s="520">
        <v>0.14995134008347921</v>
      </c>
      <c r="E14" s="513">
        <f t="shared" si="0"/>
        <v>-1.0366421106976325</v>
      </c>
      <c r="F14" s="53"/>
      <c r="G14" s="275">
        <f>AVERAGE(C10:C49)</f>
        <v>2000</v>
      </c>
    </row>
    <row r="15" spans="1:7" ht="13.5" thickBot="1">
      <c r="A15" s="17"/>
      <c r="B15" s="455">
        <v>6</v>
      </c>
      <c r="C15" s="45">
        <v>1500</v>
      </c>
      <c r="D15" s="521">
        <v>0.1938300868173396</v>
      </c>
      <c r="E15" s="514">
        <f t="shared" si="0"/>
        <v>-0.86386842558136046</v>
      </c>
      <c r="F15" s="53"/>
      <c r="G15" s="517" t="s">
        <v>7</v>
      </c>
    </row>
    <row r="16" spans="1:7" ht="13.5" thickBot="1">
      <c r="A16" s="17"/>
      <c r="B16" s="346">
        <v>7</v>
      </c>
      <c r="C16" s="44">
        <v>1600</v>
      </c>
      <c r="D16" s="520">
        <v>0.24475300265913402</v>
      </c>
      <c r="E16" s="513">
        <f t="shared" si="0"/>
        <v>-0.69109474046508823</v>
      </c>
      <c r="F16" s="53"/>
      <c r="G16" s="504">
        <f>STDEVP(C10:C49)</f>
        <v>578.79184513951122</v>
      </c>
    </row>
    <row r="17" spans="1:10">
      <c r="A17" s="17"/>
      <c r="B17" s="455">
        <v>8</v>
      </c>
      <c r="C17" s="45">
        <v>1700</v>
      </c>
      <c r="D17" s="521">
        <v>0.30211714239749754</v>
      </c>
      <c r="E17" s="514">
        <f t="shared" si="0"/>
        <v>-0.51832105534881623</v>
      </c>
      <c r="F17" s="53"/>
      <c r="J17" s="1"/>
    </row>
    <row r="18" spans="1:10">
      <c r="A18" s="17"/>
      <c r="B18" s="346">
        <v>9</v>
      </c>
      <c r="C18" s="44">
        <v>1800</v>
      </c>
      <c r="D18" s="520">
        <v>0.36484145222162456</v>
      </c>
      <c r="E18" s="513">
        <f t="shared" si="0"/>
        <v>-0.34554737023254423</v>
      </c>
      <c r="F18" s="53"/>
      <c r="G18" s="519"/>
    </row>
    <row r="19" spans="1:10">
      <c r="A19" s="17"/>
      <c r="B19" s="455">
        <v>10</v>
      </c>
      <c r="C19" s="45">
        <v>1900</v>
      </c>
      <c r="D19" s="521">
        <v>0.4314146610930939</v>
      </c>
      <c r="E19" s="514">
        <f t="shared" si="0"/>
        <v>-0.17277368511627228</v>
      </c>
    </row>
    <row r="20" spans="1:10">
      <c r="A20" s="17"/>
      <c r="B20" s="346">
        <v>11</v>
      </c>
      <c r="C20" s="44">
        <v>2000</v>
      </c>
      <c r="D20" s="520">
        <v>0.5</v>
      </c>
      <c r="E20" s="513">
        <f t="shared" si="0"/>
        <v>-1.392137635291833E-16</v>
      </c>
    </row>
    <row r="21" spans="1:10">
      <c r="A21" s="17"/>
      <c r="B21" s="455">
        <v>12</v>
      </c>
      <c r="C21" s="45">
        <v>2100</v>
      </c>
      <c r="D21" s="521">
        <v>0.5685853389069061</v>
      </c>
      <c r="E21" s="514">
        <f t="shared" si="0"/>
        <v>0.172773685116272</v>
      </c>
    </row>
    <row r="22" spans="1:10">
      <c r="A22" s="17"/>
      <c r="B22" s="346">
        <v>13</v>
      </c>
      <c r="C22" s="44">
        <v>2200</v>
      </c>
      <c r="D22" s="520">
        <v>0.63515854777837544</v>
      </c>
      <c r="E22" s="513">
        <f t="shared" si="0"/>
        <v>0.34554737023254389</v>
      </c>
    </row>
    <row r="23" spans="1:10">
      <c r="A23" s="17"/>
      <c r="B23" s="455">
        <v>14</v>
      </c>
      <c r="C23" s="45">
        <v>2300</v>
      </c>
      <c r="D23" s="521">
        <v>0.69788285760250246</v>
      </c>
      <c r="E23" s="514">
        <f t="shared" si="0"/>
        <v>0.51832105534881601</v>
      </c>
    </row>
    <row r="24" spans="1:10">
      <c r="A24" s="17"/>
      <c r="B24" s="346">
        <v>15</v>
      </c>
      <c r="C24" s="44">
        <v>2400</v>
      </c>
      <c r="D24" s="520">
        <v>0.75524699734086598</v>
      </c>
      <c r="E24" s="513">
        <f t="shared" si="0"/>
        <v>0.69109474046508779</v>
      </c>
    </row>
    <row r="25" spans="1:10">
      <c r="A25" s="17"/>
      <c r="B25" s="455">
        <v>16</v>
      </c>
      <c r="C25" s="45">
        <v>2500</v>
      </c>
      <c r="D25" s="521">
        <v>0.8061699131826604</v>
      </c>
      <c r="E25" s="514">
        <f t="shared" si="0"/>
        <v>0.86386842558136023</v>
      </c>
    </row>
    <row r="26" spans="1:10">
      <c r="A26" s="17"/>
      <c r="B26" s="346">
        <v>17</v>
      </c>
      <c r="C26" s="44">
        <v>2600</v>
      </c>
      <c r="D26" s="520">
        <v>0.85004865991652079</v>
      </c>
      <c r="E26" s="513">
        <f t="shared" si="0"/>
        <v>1.036642110697632</v>
      </c>
    </row>
    <row r="27" spans="1:10">
      <c r="A27" s="17"/>
      <c r="B27" s="455">
        <v>18</v>
      </c>
      <c r="C27" s="45">
        <v>2700</v>
      </c>
      <c r="D27" s="521">
        <v>0.88674842843163981</v>
      </c>
      <c r="E27" s="514">
        <f t="shared" si="0"/>
        <v>1.2094157958139036</v>
      </c>
    </row>
    <row r="28" spans="1:10">
      <c r="A28" s="17"/>
      <c r="B28" s="346">
        <v>19</v>
      </c>
      <c r="C28" s="44">
        <v>2800</v>
      </c>
      <c r="D28" s="520">
        <v>0.91654323544589344</v>
      </c>
      <c r="E28" s="513">
        <f t="shared" si="0"/>
        <v>1.382189480930176</v>
      </c>
    </row>
    <row r="29" spans="1:10">
      <c r="A29" s="17"/>
      <c r="B29" s="455">
        <v>20</v>
      </c>
      <c r="C29" s="45">
        <v>2900</v>
      </c>
      <c r="D29" s="521">
        <v>0.94002257898542008</v>
      </c>
      <c r="E29" s="514">
        <f t="shared" si="0"/>
        <v>1.554963166046448</v>
      </c>
    </row>
    <row r="30" spans="1:10">
      <c r="A30" s="17"/>
      <c r="B30" s="346">
        <v>21</v>
      </c>
      <c r="C30" s="44">
        <v>3000</v>
      </c>
      <c r="D30" s="520">
        <v>0.95798229324077822</v>
      </c>
      <c r="E30" s="513">
        <f t="shared" si="0"/>
        <v>1.72773685116272</v>
      </c>
    </row>
    <row r="31" spans="1:10">
      <c r="A31" s="17"/>
      <c r="B31" s="455">
        <v>22</v>
      </c>
      <c r="C31" s="45">
        <v>2900</v>
      </c>
      <c r="D31" s="521">
        <v>0.94002257898542008</v>
      </c>
      <c r="E31" s="514">
        <f t="shared" si="0"/>
        <v>1.554963166046448</v>
      </c>
    </row>
    <row r="32" spans="1:10">
      <c r="A32" s="17"/>
      <c r="B32" s="346">
        <v>23</v>
      </c>
      <c r="C32" s="44">
        <v>2800</v>
      </c>
      <c r="D32" s="520">
        <v>0.91654323544589344</v>
      </c>
      <c r="E32" s="513">
        <f t="shared" si="0"/>
        <v>1.382189480930176</v>
      </c>
    </row>
    <row r="33" spans="1:5">
      <c r="A33" s="17"/>
      <c r="B33" s="455">
        <v>24</v>
      </c>
      <c r="C33" s="45">
        <v>2700</v>
      </c>
      <c r="D33" s="521">
        <v>0.88674842843163981</v>
      </c>
      <c r="E33" s="514">
        <f t="shared" si="0"/>
        <v>1.2094157958139036</v>
      </c>
    </row>
    <row r="34" spans="1:5">
      <c r="A34" s="17"/>
      <c r="B34" s="346">
        <v>25</v>
      </c>
      <c r="C34" s="44">
        <v>2600</v>
      </c>
      <c r="D34" s="520">
        <v>0.85004865991652079</v>
      </c>
      <c r="E34" s="513">
        <f t="shared" si="0"/>
        <v>1.036642110697632</v>
      </c>
    </row>
    <row r="35" spans="1:5">
      <c r="A35" s="17"/>
      <c r="B35" s="455">
        <v>26</v>
      </c>
      <c r="C35" s="45">
        <v>2500</v>
      </c>
      <c r="D35" s="521">
        <v>0.8061699131826604</v>
      </c>
      <c r="E35" s="514">
        <f t="shared" si="0"/>
        <v>0.86386842558136023</v>
      </c>
    </row>
    <row r="36" spans="1:5">
      <c r="A36" s="17"/>
      <c r="B36" s="346">
        <v>27</v>
      </c>
      <c r="C36" s="44">
        <v>2400</v>
      </c>
      <c r="D36" s="520">
        <v>0.75524699734086598</v>
      </c>
      <c r="E36" s="513">
        <f t="shared" si="0"/>
        <v>0.69109474046508779</v>
      </c>
    </row>
    <row r="37" spans="1:5">
      <c r="A37" s="17"/>
      <c r="B37" s="455">
        <v>28</v>
      </c>
      <c r="C37" s="45">
        <v>2300</v>
      </c>
      <c r="D37" s="521">
        <v>0.69788285760250246</v>
      </c>
      <c r="E37" s="514">
        <f t="shared" si="0"/>
        <v>0.51832105534881601</v>
      </c>
    </row>
    <row r="38" spans="1:5">
      <c r="A38" s="17"/>
      <c r="B38" s="346">
        <v>29</v>
      </c>
      <c r="C38" s="44">
        <v>2200</v>
      </c>
      <c r="D38" s="520">
        <v>0.63515854777837544</v>
      </c>
      <c r="E38" s="513">
        <f t="shared" si="0"/>
        <v>0.34554737023254389</v>
      </c>
    </row>
    <row r="39" spans="1:5">
      <c r="A39" s="17"/>
      <c r="B39" s="455">
        <v>30</v>
      </c>
      <c r="C39" s="45">
        <v>2100</v>
      </c>
      <c r="D39" s="521">
        <v>0.5685853389069061</v>
      </c>
      <c r="E39" s="514">
        <f t="shared" si="0"/>
        <v>0.172773685116272</v>
      </c>
    </row>
    <row r="40" spans="1:5">
      <c r="A40" s="17"/>
      <c r="B40" s="346">
        <v>31</v>
      </c>
      <c r="C40" s="44">
        <v>2000</v>
      </c>
      <c r="D40" s="520">
        <v>0.5</v>
      </c>
      <c r="E40" s="513">
        <f t="shared" si="0"/>
        <v>-1.392137635291833E-16</v>
      </c>
    </row>
    <row r="41" spans="1:5">
      <c r="A41" s="17"/>
      <c r="B41" s="455">
        <v>32</v>
      </c>
      <c r="C41" s="45">
        <v>1900</v>
      </c>
      <c r="D41" s="521">
        <v>0.4314146610930939</v>
      </c>
      <c r="E41" s="514">
        <f t="shared" si="0"/>
        <v>-0.17277368511627228</v>
      </c>
    </row>
    <row r="42" spans="1:5">
      <c r="A42" s="17"/>
      <c r="B42" s="346">
        <v>33</v>
      </c>
      <c r="C42" s="44">
        <v>1800</v>
      </c>
      <c r="D42" s="520">
        <v>0.36484145222162456</v>
      </c>
      <c r="E42" s="513">
        <f t="shared" si="0"/>
        <v>-0.34554737023254423</v>
      </c>
    </row>
    <row r="43" spans="1:5">
      <c r="A43" s="17"/>
      <c r="B43" s="455">
        <v>34</v>
      </c>
      <c r="C43" s="45">
        <v>1700</v>
      </c>
      <c r="D43" s="521">
        <v>0.30211714239749754</v>
      </c>
      <c r="E43" s="514">
        <f t="shared" si="0"/>
        <v>-0.51832105534881623</v>
      </c>
    </row>
    <row r="44" spans="1:5">
      <c r="A44" s="17"/>
      <c r="B44" s="346">
        <v>35</v>
      </c>
      <c r="C44" s="44">
        <v>1600</v>
      </c>
      <c r="D44" s="520">
        <v>0.24475300265913402</v>
      </c>
      <c r="E44" s="513">
        <f t="shared" si="0"/>
        <v>-0.69109474046508823</v>
      </c>
    </row>
    <row r="45" spans="1:5">
      <c r="A45" s="17"/>
      <c r="B45" s="455">
        <v>36</v>
      </c>
      <c r="C45" s="45">
        <v>1500</v>
      </c>
      <c r="D45" s="521">
        <v>0.1938300868173396</v>
      </c>
      <c r="E45" s="514">
        <f t="shared" si="0"/>
        <v>-0.86386842558136046</v>
      </c>
    </row>
    <row r="46" spans="1:5">
      <c r="A46" s="17"/>
      <c r="B46" s="346">
        <v>37</v>
      </c>
      <c r="C46" s="44">
        <v>1400</v>
      </c>
      <c r="D46" s="520">
        <v>0.14995134008347921</v>
      </c>
      <c r="E46" s="513">
        <f t="shared" si="0"/>
        <v>-1.0366421106976325</v>
      </c>
    </row>
    <row r="47" spans="1:5">
      <c r="A47" s="17"/>
      <c r="B47" s="455">
        <v>38</v>
      </c>
      <c r="C47" s="45">
        <v>1300</v>
      </c>
      <c r="D47" s="521">
        <v>0.11325157156836019</v>
      </c>
      <c r="E47" s="514">
        <f t="shared" si="0"/>
        <v>-1.2094157958139045</v>
      </c>
    </row>
    <row r="48" spans="1:5">
      <c r="A48" s="17"/>
      <c r="B48" s="346">
        <v>39</v>
      </c>
      <c r="C48" s="44">
        <v>1200</v>
      </c>
      <c r="D48" s="520">
        <v>8.3456764554106555E-2</v>
      </c>
      <c r="E48" s="513">
        <f t="shared" si="0"/>
        <v>-1.3821894809301765</v>
      </c>
    </row>
    <row r="49" spans="1:5" ht="13.5" thickBot="1">
      <c r="A49" s="17"/>
      <c r="B49" s="56">
        <v>40</v>
      </c>
      <c r="C49" s="46">
        <v>1100</v>
      </c>
      <c r="D49" s="522">
        <v>5.9977421014579924E-2</v>
      </c>
      <c r="E49" s="515">
        <f t="shared" si="0"/>
        <v>-1.5549631660464485</v>
      </c>
    </row>
  </sheetData>
  <mergeCells count="2">
    <mergeCell ref="D4:G4"/>
    <mergeCell ref="C5:G5"/>
  </mergeCells>
  <phoneticPr fontId="5" type="noConversion"/>
  <pageMargins left="0.78740157499999996" right="0.78740157499999996" top="0.984251969" bottom="0.984251969" header="0.4921259845" footer="0.4921259845"/>
  <headerFooter alignWithMargins="0"/>
</worksheet>
</file>

<file path=xl/worksheets/sheet29.xml><?xml version="1.0" encoding="utf-8"?>
<worksheet xmlns="http://schemas.openxmlformats.org/spreadsheetml/2006/main" xmlns:r="http://schemas.openxmlformats.org/officeDocument/2006/relationships">
  <dimension ref="A1:J49"/>
  <sheetViews>
    <sheetView workbookViewId="0"/>
  </sheetViews>
  <sheetFormatPr baseColWidth="10" defaultRowHeight="12.75"/>
  <cols>
    <col min="1" max="1" width="4.42578125" customWidth="1"/>
    <col min="2" max="2" width="15.85546875" customWidth="1"/>
    <col min="3" max="3" width="16.28515625" customWidth="1"/>
    <col min="4" max="4" width="20" customWidth="1"/>
    <col min="5" max="5" width="21.42578125" customWidth="1"/>
    <col min="6" max="6" width="15.7109375" customWidth="1"/>
    <col min="7" max="7" width="22.28515625" customWidth="1"/>
  </cols>
  <sheetData>
    <row r="1" spans="1:7" ht="15.75">
      <c r="B1" s="62" t="s">
        <v>8</v>
      </c>
      <c r="C1" s="445"/>
      <c r="D1" s="446" t="s">
        <v>407</v>
      </c>
      <c r="E1" s="447"/>
      <c r="F1" s="447"/>
      <c r="G1" s="447"/>
    </row>
    <row r="2" spans="1:7" ht="15.75">
      <c r="B2" s="62" t="s">
        <v>16</v>
      </c>
      <c r="C2" s="445"/>
      <c r="D2" s="446" t="s">
        <v>22</v>
      </c>
      <c r="E2" s="447"/>
      <c r="F2" s="447"/>
      <c r="G2" s="447"/>
    </row>
    <row r="3" spans="1:7" ht="15">
      <c r="B3" s="62" t="s">
        <v>17</v>
      </c>
      <c r="C3" s="445"/>
      <c r="D3" s="62" t="s">
        <v>18</v>
      </c>
      <c r="E3" s="447"/>
      <c r="F3" s="447"/>
      <c r="G3" s="447"/>
    </row>
    <row r="4" spans="1:7" ht="15">
      <c r="B4" s="62" t="s">
        <v>19</v>
      </c>
      <c r="C4" s="445"/>
      <c r="D4" s="633" t="s">
        <v>406</v>
      </c>
      <c r="E4" s="682"/>
      <c r="F4" s="682"/>
      <c r="G4" s="682"/>
    </row>
    <row r="5" spans="1:7" ht="21" customHeight="1">
      <c r="B5" s="13" t="s">
        <v>20</v>
      </c>
      <c r="C5" s="605" t="s">
        <v>408</v>
      </c>
      <c r="D5" s="643"/>
      <c r="E5" s="643"/>
      <c r="F5" s="643"/>
      <c r="G5" s="643"/>
    </row>
    <row r="6" spans="1:7" ht="21" customHeight="1">
      <c r="B6" s="13"/>
      <c r="C6" s="588"/>
      <c r="D6" s="63"/>
      <c r="E6" s="63"/>
      <c r="F6" s="63"/>
      <c r="G6" s="63"/>
    </row>
    <row r="8" spans="1:7" ht="13.5" thickBot="1">
      <c r="B8" s="22"/>
    </row>
    <row r="9" spans="1:7" ht="39" thickBot="1">
      <c r="A9" s="17"/>
      <c r="B9" s="489" t="s">
        <v>404</v>
      </c>
      <c r="C9" s="511" t="s">
        <v>403</v>
      </c>
      <c r="D9" s="223" t="s">
        <v>409</v>
      </c>
      <c r="E9" s="516" t="s">
        <v>411</v>
      </c>
    </row>
    <row r="10" spans="1:7">
      <c r="A10" s="17"/>
      <c r="B10" s="346">
        <v>1</v>
      </c>
      <c r="C10" s="44">
        <v>1000</v>
      </c>
      <c r="D10" s="506">
        <f t="shared" ref="D10:D49" si="0">STANDARDIZE(C10,$G$14,$G$16)</f>
        <v>-1.7277368511627205</v>
      </c>
      <c r="E10" s="506">
        <f>NORMSDIST(D10)</f>
        <v>4.2017706759221785E-2</v>
      </c>
      <c r="F10" s="129" t="s">
        <v>410</v>
      </c>
    </row>
    <row r="11" spans="1:7">
      <c r="A11" s="17"/>
      <c r="B11" s="455">
        <v>2</v>
      </c>
      <c r="C11" s="45">
        <v>1100</v>
      </c>
      <c r="D11" s="507">
        <f t="shared" si="0"/>
        <v>-1.5549631660464482</v>
      </c>
      <c r="E11" s="507">
        <f t="shared" ref="E11:E49" si="1">NORMSDIST(D11)</f>
        <v>5.9977421014579924E-2</v>
      </c>
    </row>
    <row r="12" spans="1:7" ht="13.5" thickBot="1">
      <c r="A12" s="17"/>
      <c r="B12" s="346">
        <v>3</v>
      </c>
      <c r="C12" s="44">
        <v>1200</v>
      </c>
      <c r="D12" s="506">
        <f t="shared" si="0"/>
        <v>-1.3821894809301762</v>
      </c>
      <c r="E12" s="506">
        <f t="shared" si="1"/>
        <v>8.3456764554106555E-2</v>
      </c>
      <c r="G12" s="224" t="s">
        <v>339</v>
      </c>
    </row>
    <row r="13" spans="1:7" ht="13.5" thickBot="1">
      <c r="A13" s="17"/>
      <c r="B13" s="455">
        <v>4</v>
      </c>
      <c r="C13" s="45">
        <v>1300</v>
      </c>
      <c r="D13" s="507">
        <f t="shared" si="0"/>
        <v>-1.2094157958139042</v>
      </c>
      <c r="E13" s="507">
        <f t="shared" si="1"/>
        <v>0.11325157156836019</v>
      </c>
      <c r="G13" s="517" t="s">
        <v>6</v>
      </c>
    </row>
    <row r="14" spans="1:7" ht="13.5" thickBot="1">
      <c r="A14" s="17"/>
      <c r="B14" s="346">
        <v>5</v>
      </c>
      <c r="C14" s="44">
        <v>1400</v>
      </c>
      <c r="D14" s="506">
        <f t="shared" si="0"/>
        <v>-1.0366421106976322</v>
      </c>
      <c r="E14" s="506">
        <f t="shared" si="1"/>
        <v>0.14995134008347921</v>
      </c>
      <c r="F14" s="53"/>
      <c r="G14" s="275">
        <f>AVERAGE(C10:C49)</f>
        <v>2000</v>
      </c>
    </row>
    <row r="15" spans="1:7" ht="13.5" thickBot="1">
      <c r="A15" s="17"/>
      <c r="B15" s="455">
        <v>6</v>
      </c>
      <c r="C15" s="45">
        <v>1500</v>
      </c>
      <c r="D15" s="507">
        <f t="shared" si="0"/>
        <v>-0.86386842558136023</v>
      </c>
      <c r="E15" s="507">
        <f t="shared" si="1"/>
        <v>0.1938300868173396</v>
      </c>
      <c r="F15" s="53"/>
      <c r="G15" s="517" t="s">
        <v>7</v>
      </c>
    </row>
    <row r="16" spans="1:7" ht="13.5" thickBot="1">
      <c r="A16" s="17"/>
      <c r="B16" s="346">
        <v>7</v>
      </c>
      <c r="C16" s="44">
        <v>1600</v>
      </c>
      <c r="D16" s="506">
        <f t="shared" si="0"/>
        <v>-0.69109474046508812</v>
      </c>
      <c r="E16" s="506">
        <f t="shared" si="1"/>
        <v>0.24475300265913402</v>
      </c>
      <c r="F16" s="53"/>
      <c r="G16" s="504">
        <f>STDEVP(C10:C49)</f>
        <v>578.79184513951122</v>
      </c>
    </row>
    <row r="17" spans="1:10">
      <c r="A17" s="17"/>
      <c r="B17" s="455">
        <v>8</v>
      </c>
      <c r="C17" s="45">
        <v>1700</v>
      </c>
      <c r="D17" s="507">
        <f t="shared" si="0"/>
        <v>-0.51832105534881612</v>
      </c>
      <c r="E17" s="507">
        <f t="shared" si="1"/>
        <v>0.30211714239749754</v>
      </c>
      <c r="F17" s="53"/>
      <c r="G17" s="1"/>
    </row>
    <row r="18" spans="1:10">
      <c r="A18" s="17"/>
      <c r="B18" s="346">
        <v>9</v>
      </c>
      <c r="C18" s="44">
        <v>1800</v>
      </c>
      <c r="D18" s="506">
        <f t="shared" si="0"/>
        <v>-0.34554737023254406</v>
      </c>
      <c r="E18" s="506">
        <f t="shared" si="1"/>
        <v>0.36484145222162456</v>
      </c>
      <c r="F18" s="53"/>
      <c r="G18" s="1"/>
    </row>
    <row r="19" spans="1:10">
      <c r="A19" s="17"/>
      <c r="B19" s="455">
        <v>10</v>
      </c>
      <c r="C19" s="45">
        <v>1900</v>
      </c>
      <c r="D19" s="507">
        <f t="shared" si="0"/>
        <v>-0.17277368511627203</v>
      </c>
      <c r="E19" s="507">
        <f t="shared" si="1"/>
        <v>0.4314146610930939</v>
      </c>
    </row>
    <row r="20" spans="1:10">
      <c r="A20" s="17"/>
      <c r="B20" s="346">
        <v>11</v>
      </c>
      <c r="C20" s="44">
        <v>2000</v>
      </c>
      <c r="D20" s="506">
        <f t="shared" si="0"/>
        <v>0</v>
      </c>
      <c r="E20" s="506">
        <f t="shared" si="1"/>
        <v>0.5</v>
      </c>
    </row>
    <row r="21" spans="1:10">
      <c r="A21" s="17"/>
      <c r="B21" s="455">
        <v>12</v>
      </c>
      <c r="C21" s="45">
        <v>2100</v>
      </c>
      <c r="D21" s="507">
        <f t="shared" si="0"/>
        <v>0.17277368511627203</v>
      </c>
      <c r="E21" s="507">
        <f t="shared" si="1"/>
        <v>0.5685853389069061</v>
      </c>
    </row>
    <row r="22" spans="1:10">
      <c r="A22" s="17"/>
      <c r="B22" s="346">
        <v>13</v>
      </c>
      <c r="C22" s="44">
        <v>2200</v>
      </c>
      <c r="D22" s="506">
        <f t="shared" si="0"/>
        <v>0.34554737023254406</v>
      </c>
      <c r="E22" s="506">
        <f t="shared" si="1"/>
        <v>0.63515854777837544</v>
      </c>
    </row>
    <row r="23" spans="1:10">
      <c r="A23" s="17"/>
      <c r="B23" s="455">
        <v>14</v>
      </c>
      <c r="C23" s="45">
        <v>2300</v>
      </c>
      <c r="D23" s="507">
        <f t="shared" si="0"/>
        <v>0.51832105534881612</v>
      </c>
      <c r="E23" s="507">
        <f t="shared" si="1"/>
        <v>0.69788285760250246</v>
      </c>
      <c r="J23" s="1"/>
    </row>
    <row r="24" spans="1:10">
      <c r="A24" s="17"/>
      <c r="B24" s="346">
        <v>15</v>
      </c>
      <c r="C24" s="44">
        <v>2400</v>
      </c>
      <c r="D24" s="506">
        <f t="shared" si="0"/>
        <v>0.69109474046508812</v>
      </c>
      <c r="E24" s="506">
        <f t="shared" si="1"/>
        <v>0.75524699734086598</v>
      </c>
    </row>
    <row r="25" spans="1:10">
      <c r="A25" s="17"/>
      <c r="B25" s="455">
        <v>16</v>
      </c>
      <c r="C25" s="45">
        <v>2500</v>
      </c>
      <c r="D25" s="507">
        <f t="shared" si="0"/>
        <v>0.86386842558136023</v>
      </c>
      <c r="E25" s="507">
        <f t="shared" si="1"/>
        <v>0.8061699131826604</v>
      </c>
    </row>
    <row r="26" spans="1:10">
      <c r="A26" s="17"/>
      <c r="B26" s="346">
        <v>17</v>
      </c>
      <c r="C26" s="44">
        <v>2600</v>
      </c>
      <c r="D26" s="506">
        <f t="shared" si="0"/>
        <v>1.0366421106976322</v>
      </c>
      <c r="E26" s="506">
        <f t="shared" si="1"/>
        <v>0.85004865991652079</v>
      </c>
    </row>
    <row r="27" spans="1:10">
      <c r="A27" s="17"/>
      <c r="B27" s="455">
        <v>18</v>
      </c>
      <c r="C27" s="45">
        <v>2700</v>
      </c>
      <c r="D27" s="507">
        <f t="shared" si="0"/>
        <v>1.2094157958139042</v>
      </c>
      <c r="E27" s="507">
        <f t="shared" si="1"/>
        <v>0.88674842843163981</v>
      </c>
    </row>
    <row r="28" spans="1:10">
      <c r="A28" s="17"/>
      <c r="B28" s="346">
        <v>19</v>
      </c>
      <c r="C28" s="44">
        <v>2800</v>
      </c>
      <c r="D28" s="506">
        <f t="shared" si="0"/>
        <v>1.3821894809301762</v>
      </c>
      <c r="E28" s="506">
        <f t="shared" si="1"/>
        <v>0.91654323544589344</v>
      </c>
    </row>
    <row r="29" spans="1:10">
      <c r="A29" s="17"/>
      <c r="B29" s="455">
        <v>20</v>
      </c>
      <c r="C29" s="45">
        <v>2900</v>
      </c>
      <c r="D29" s="507">
        <f t="shared" si="0"/>
        <v>1.5549631660464482</v>
      </c>
      <c r="E29" s="507">
        <f t="shared" si="1"/>
        <v>0.94002257898542008</v>
      </c>
    </row>
    <row r="30" spans="1:10">
      <c r="A30" s="17"/>
      <c r="B30" s="346">
        <v>21</v>
      </c>
      <c r="C30" s="44">
        <v>3000</v>
      </c>
      <c r="D30" s="506">
        <f t="shared" si="0"/>
        <v>1.7277368511627205</v>
      </c>
      <c r="E30" s="506">
        <f t="shared" si="1"/>
        <v>0.95798229324077822</v>
      </c>
    </row>
    <row r="31" spans="1:10">
      <c r="A31" s="17"/>
      <c r="B31" s="455">
        <v>22</v>
      </c>
      <c r="C31" s="45">
        <v>2900</v>
      </c>
      <c r="D31" s="507">
        <f t="shared" si="0"/>
        <v>1.5549631660464482</v>
      </c>
      <c r="E31" s="507">
        <f t="shared" si="1"/>
        <v>0.94002257898542008</v>
      </c>
    </row>
    <row r="32" spans="1:10">
      <c r="A32" s="17"/>
      <c r="B32" s="346">
        <v>23</v>
      </c>
      <c r="C32" s="44">
        <v>2800</v>
      </c>
      <c r="D32" s="506">
        <f t="shared" si="0"/>
        <v>1.3821894809301762</v>
      </c>
      <c r="E32" s="506">
        <f t="shared" si="1"/>
        <v>0.91654323544589344</v>
      </c>
    </row>
    <row r="33" spans="1:5">
      <c r="A33" s="17"/>
      <c r="B33" s="455">
        <v>24</v>
      </c>
      <c r="C33" s="45">
        <v>2700</v>
      </c>
      <c r="D33" s="507">
        <f t="shared" si="0"/>
        <v>1.2094157958139042</v>
      </c>
      <c r="E33" s="507">
        <f t="shared" si="1"/>
        <v>0.88674842843163981</v>
      </c>
    </row>
    <row r="34" spans="1:5">
      <c r="A34" s="17"/>
      <c r="B34" s="346">
        <v>25</v>
      </c>
      <c r="C34" s="44">
        <v>2600</v>
      </c>
      <c r="D34" s="506">
        <f t="shared" si="0"/>
        <v>1.0366421106976322</v>
      </c>
      <c r="E34" s="506">
        <f t="shared" si="1"/>
        <v>0.85004865991652079</v>
      </c>
    </row>
    <row r="35" spans="1:5">
      <c r="A35" s="17"/>
      <c r="B35" s="455">
        <v>26</v>
      </c>
      <c r="C35" s="45">
        <v>2500</v>
      </c>
      <c r="D35" s="507">
        <f t="shared" si="0"/>
        <v>0.86386842558136023</v>
      </c>
      <c r="E35" s="507">
        <f t="shared" si="1"/>
        <v>0.8061699131826604</v>
      </c>
    </row>
    <row r="36" spans="1:5">
      <c r="A36" s="17"/>
      <c r="B36" s="346">
        <v>27</v>
      </c>
      <c r="C36" s="44">
        <v>2400</v>
      </c>
      <c r="D36" s="506">
        <f t="shared" si="0"/>
        <v>0.69109474046508812</v>
      </c>
      <c r="E36" s="506">
        <f t="shared" si="1"/>
        <v>0.75524699734086598</v>
      </c>
    </row>
    <row r="37" spans="1:5">
      <c r="A37" s="17"/>
      <c r="B37" s="455">
        <v>28</v>
      </c>
      <c r="C37" s="45">
        <v>2300</v>
      </c>
      <c r="D37" s="507">
        <f t="shared" si="0"/>
        <v>0.51832105534881612</v>
      </c>
      <c r="E37" s="507">
        <f t="shared" si="1"/>
        <v>0.69788285760250246</v>
      </c>
    </row>
    <row r="38" spans="1:5">
      <c r="A38" s="17"/>
      <c r="B38" s="346">
        <v>29</v>
      </c>
      <c r="C38" s="44">
        <v>2200</v>
      </c>
      <c r="D38" s="506">
        <f t="shared" si="0"/>
        <v>0.34554737023254406</v>
      </c>
      <c r="E38" s="506">
        <f t="shared" si="1"/>
        <v>0.63515854777837544</v>
      </c>
    </row>
    <row r="39" spans="1:5">
      <c r="A39" s="17"/>
      <c r="B39" s="455">
        <v>30</v>
      </c>
      <c r="C39" s="45">
        <v>2100</v>
      </c>
      <c r="D39" s="507">
        <f t="shared" si="0"/>
        <v>0.17277368511627203</v>
      </c>
      <c r="E39" s="507">
        <f t="shared" si="1"/>
        <v>0.5685853389069061</v>
      </c>
    </row>
    <row r="40" spans="1:5">
      <c r="A40" s="17"/>
      <c r="B40" s="346">
        <v>31</v>
      </c>
      <c r="C40" s="44">
        <v>2000</v>
      </c>
      <c r="D40" s="506">
        <f t="shared" si="0"/>
        <v>0</v>
      </c>
      <c r="E40" s="506">
        <f t="shared" si="1"/>
        <v>0.5</v>
      </c>
    </row>
    <row r="41" spans="1:5">
      <c r="A41" s="17"/>
      <c r="B41" s="455">
        <v>32</v>
      </c>
      <c r="C41" s="45">
        <v>1900</v>
      </c>
      <c r="D41" s="507">
        <f t="shared" si="0"/>
        <v>-0.17277368511627203</v>
      </c>
      <c r="E41" s="507">
        <f t="shared" si="1"/>
        <v>0.4314146610930939</v>
      </c>
    </row>
    <row r="42" spans="1:5">
      <c r="A42" s="17"/>
      <c r="B42" s="346">
        <v>33</v>
      </c>
      <c r="C42" s="44">
        <v>1800</v>
      </c>
      <c r="D42" s="506">
        <f t="shared" si="0"/>
        <v>-0.34554737023254406</v>
      </c>
      <c r="E42" s="506">
        <f t="shared" si="1"/>
        <v>0.36484145222162456</v>
      </c>
    </row>
    <row r="43" spans="1:5">
      <c r="A43" s="17"/>
      <c r="B43" s="455">
        <v>34</v>
      </c>
      <c r="C43" s="45">
        <v>1700</v>
      </c>
      <c r="D43" s="507">
        <f t="shared" si="0"/>
        <v>-0.51832105534881612</v>
      </c>
      <c r="E43" s="507">
        <f t="shared" si="1"/>
        <v>0.30211714239749754</v>
      </c>
    </row>
    <row r="44" spans="1:5">
      <c r="A44" s="17"/>
      <c r="B44" s="346">
        <v>35</v>
      </c>
      <c r="C44" s="44">
        <v>1600</v>
      </c>
      <c r="D44" s="506">
        <f t="shared" si="0"/>
        <v>-0.69109474046508812</v>
      </c>
      <c r="E44" s="506">
        <f t="shared" si="1"/>
        <v>0.24475300265913402</v>
      </c>
    </row>
    <row r="45" spans="1:5">
      <c r="A45" s="17"/>
      <c r="B45" s="455">
        <v>36</v>
      </c>
      <c r="C45" s="45">
        <v>1500</v>
      </c>
      <c r="D45" s="507">
        <f t="shared" si="0"/>
        <v>-0.86386842558136023</v>
      </c>
      <c r="E45" s="507">
        <f t="shared" si="1"/>
        <v>0.1938300868173396</v>
      </c>
    </row>
    <row r="46" spans="1:5">
      <c r="A46" s="17"/>
      <c r="B46" s="346">
        <v>37</v>
      </c>
      <c r="C46" s="44">
        <v>1400</v>
      </c>
      <c r="D46" s="506">
        <f t="shared" si="0"/>
        <v>-1.0366421106976322</v>
      </c>
      <c r="E46" s="506">
        <f t="shared" si="1"/>
        <v>0.14995134008347921</v>
      </c>
    </row>
    <row r="47" spans="1:5">
      <c r="A47" s="17"/>
      <c r="B47" s="455">
        <v>38</v>
      </c>
      <c r="C47" s="45">
        <v>1300</v>
      </c>
      <c r="D47" s="507">
        <f t="shared" si="0"/>
        <v>-1.2094157958139042</v>
      </c>
      <c r="E47" s="507">
        <f t="shared" si="1"/>
        <v>0.11325157156836019</v>
      </c>
    </row>
    <row r="48" spans="1:5">
      <c r="A48" s="17"/>
      <c r="B48" s="346">
        <v>39</v>
      </c>
      <c r="C48" s="44">
        <v>1200</v>
      </c>
      <c r="D48" s="506">
        <f t="shared" si="0"/>
        <v>-1.3821894809301762</v>
      </c>
      <c r="E48" s="506">
        <f t="shared" si="1"/>
        <v>8.3456764554106555E-2</v>
      </c>
    </row>
    <row r="49" spans="1:5" ht="13.5" thickBot="1">
      <c r="A49" s="17"/>
      <c r="B49" s="56">
        <v>40</v>
      </c>
      <c r="C49" s="46">
        <v>1100</v>
      </c>
      <c r="D49" s="508">
        <f t="shared" si="0"/>
        <v>-1.5549631660464482</v>
      </c>
      <c r="E49" s="508">
        <f t="shared" si="1"/>
        <v>5.9977421014579924E-2</v>
      </c>
    </row>
  </sheetData>
  <mergeCells count="2">
    <mergeCell ref="D4:G4"/>
    <mergeCell ref="C5:G5"/>
  </mergeCells>
  <phoneticPr fontId="5" type="noConversion"/>
  <pageMargins left="0.78740157499999996" right="0.78740157499999996" top="0.984251969" bottom="0.984251969" header="0.4921259845" footer="0.4921259845"/>
  <headerFooter alignWithMargins="0"/>
</worksheet>
</file>

<file path=xl/worksheets/sheet30.xml><?xml version="1.0" encoding="utf-8"?>
<worksheet xmlns="http://schemas.openxmlformats.org/spreadsheetml/2006/main" xmlns:r="http://schemas.openxmlformats.org/officeDocument/2006/relationships">
  <dimension ref="A1:G41"/>
  <sheetViews>
    <sheetView zoomScale="95" workbookViewId="0"/>
  </sheetViews>
  <sheetFormatPr baseColWidth="10" defaultRowHeight="12.75"/>
  <cols>
    <col min="1" max="1" width="3.7109375" customWidth="1"/>
    <col min="2" max="2" width="20.7109375" customWidth="1"/>
    <col min="3" max="3" width="20.140625" customWidth="1"/>
    <col min="4" max="4" width="19.7109375" customWidth="1"/>
    <col min="5" max="5" width="15.28515625" customWidth="1"/>
    <col min="6" max="6" width="16.42578125" customWidth="1"/>
    <col min="7" max="7" width="17.28515625" customWidth="1"/>
  </cols>
  <sheetData>
    <row r="1" spans="1:7" ht="18" customHeight="1">
      <c r="B1" s="62" t="s">
        <v>8</v>
      </c>
      <c r="C1" s="445"/>
      <c r="D1" s="446" t="s">
        <v>418</v>
      </c>
      <c r="E1" s="447"/>
      <c r="F1" s="447"/>
      <c r="G1" s="447"/>
    </row>
    <row r="2" spans="1:7" ht="18" customHeight="1">
      <c r="B2" s="62" t="s">
        <v>16</v>
      </c>
      <c r="C2" s="445"/>
      <c r="D2" s="446" t="s">
        <v>420</v>
      </c>
      <c r="E2" s="447"/>
      <c r="F2" s="447"/>
      <c r="G2" s="447"/>
    </row>
    <row r="3" spans="1:7" ht="18" customHeight="1">
      <c r="B3" s="62" t="s">
        <v>17</v>
      </c>
      <c r="C3" s="445"/>
      <c r="D3" s="62" t="s">
        <v>18</v>
      </c>
      <c r="E3" s="447"/>
      <c r="F3" s="447"/>
      <c r="G3" s="447"/>
    </row>
    <row r="4" spans="1:7" ht="18" customHeight="1">
      <c r="B4" s="62" t="s">
        <v>19</v>
      </c>
      <c r="C4" s="445"/>
      <c r="D4" s="633" t="s">
        <v>430</v>
      </c>
      <c r="E4" s="682"/>
      <c r="F4" s="682"/>
      <c r="G4" s="682"/>
    </row>
    <row r="5" spans="1:7" ht="32.25" customHeight="1">
      <c r="B5" s="13" t="s">
        <v>20</v>
      </c>
      <c r="C5" s="605" t="s">
        <v>419</v>
      </c>
      <c r="D5" s="643"/>
      <c r="E5" s="643"/>
      <c r="F5" s="643"/>
      <c r="G5" s="643"/>
    </row>
    <row r="6" spans="1:7" ht="13.5" thickBot="1">
      <c r="C6" s="22"/>
      <c r="D6" s="22"/>
    </row>
    <row r="7" spans="1:7" ht="33.75" customHeight="1" thickBot="1">
      <c r="B7" s="525"/>
      <c r="C7" s="411" t="s">
        <v>288</v>
      </c>
      <c r="D7" s="412" t="s">
        <v>289</v>
      </c>
    </row>
    <row r="8" spans="1:7" ht="13.5" thickBot="1">
      <c r="A8" s="17"/>
      <c r="B8" s="523" t="s">
        <v>285</v>
      </c>
      <c r="C8" s="524" t="s">
        <v>286</v>
      </c>
      <c r="D8" s="191" t="s">
        <v>287</v>
      </c>
    </row>
    <row r="9" spans="1:7">
      <c r="A9" s="17"/>
      <c r="B9" s="403">
        <v>38718</v>
      </c>
      <c r="C9" s="404">
        <v>236</v>
      </c>
      <c r="D9" s="405">
        <v>20</v>
      </c>
      <c r="F9" s="38" t="s">
        <v>333</v>
      </c>
      <c r="G9" s="199"/>
    </row>
    <row r="10" spans="1:7">
      <c r="A10" s="17"/>
      <c r="B10" s="406">
        <v>38749</v>
      </c>
      <c r="C10" s="407">
        <v>1221</v>
      </c>
      <c r="D10" s="407">
        <v>387</v>
      </c>
      <c r="F10" t="s">
        <v>424</v>
      </c>
    </row>
    <row r="11" spans="1:7">
      <c r="A11" s="17"/>
      <c r="B11" s="403">
        <v>38777</v>
      </c>
      <c r="C11" s="405">
        <v>1563</v>
      </c>
      <c r="D11" s="405">
        <v>456</v>
      </c>
      <c r="F11" s="199" t="s">
        <v>425</v>
      </c>
      <c r="G11" s="199"/>
    </row>
    <row r="12" spans="1:7">
      <c r="A12" s="17"/>
      <c r="B12" s="406">
        <v>38808</v>
      </c>
      <c r="C12" s="407">
        <v>2682</v>
      </c>
      <c r="D12" s="407">
        <v>544</v>
      </c>
    </row>
    <row r="13" spans="1:7">
      <c r="A13" s="17"/>
      <c r="B13" s="403">
        <v>38838</v>
      </c>
      <c r="C13" s="405">
        <v>4569</v>
      </c>
      <c r="D13" s="405">
        <v>349</v>
      </c>
    </row>
    <row r="14" spans="1:7">
      <c r="A14" s="17"/>
      <c r="B14" s="406">
        <v>38869</v>
      </c>
      <c r="C14" s="407">
        <v>6848</v>
      </c>
      <c r="D14" s="407">
        <v>854</v>
      </c>
    </row>
    <row r="15" spans="1:7">
      <c r="A15" s="17"/>
      <c r="B15" s="403">
        <v>38899</v>
      </c>
      <c r="C15" s="405">
        <v>8463</v>
      </c>
      <c r="D15" s="405">
        <v>427</v>
      </c>
      <c r="F15" s="38" t="s">
        <v>60</v>
      </c>
    </row>
    <row r="16" spans="1:7">
      <c r="A16" s="17"/>
      <c r="B16" s="406">
        <v>38930</v>
      </c>
      <c r="C16" s="407">
        <v>10157</v>
      </c>
      <c r="D16" s="407">
        <v>337</v>
      </c>
      <c r="F16" s="199" t="s">
        <v>423</v>
      </c>
    </row>
    <row r="17" spans="1:6">
      <c r="A17" s="17"/>
      <c r="B17" s="403">
        <v>38961</v>
      </c>
      <c r="C17" s="405">
        <v>11837</v>
      </c>
      <c r="D17" s="405">
        <v>899</v>
      </c>
      <c r="F17" t="s">
        <v>426</v>
      </c>
    </row>
    <row r="18" spans="1:6">
      <c r="A18" s="17"/>
      <c r="B18" s="406">
        <v>38991</v>
      </c>
      <c r="C18" s="407">
        <v>12987</v>
      </c>
      <c r="D18" s="407">
        <v>1011</v>
      </c>
      <c r="F18" t="s">
        <v>427</v>
      </c>
    </row>
    <row r="19" spans="1:6">
      <c r="A19" s="17"/>
      <c r="B19" s="403">
        <v>39022</v>
      </c>
      <c r="C19" s="405">
        <v>13739</v>
      </c>
      <c r="D19" s="405">
        <v>720</v>
      </c>
      <c r="F19" t="s">
        <v>428</v>
      </c>
    </row>
    <row r="20" spans="1:6">
      <c r="A20" s="17"/>
      <c r="B20" s="406">
        <v>39052</v>
      </c>
      <c r="C20" s="407">
        <v>14376</v>
      </c>
      <c r="D20" s="407">
        <v>1069</v>
      </c>
    </row>
    <row r="21" spans="1:6">
      <c r="A21" s="17"/>
      <c r="B21" s="403">
        <v>39083</v>
      </c>
      <c r="C21" s="405">
        <v>15739</v>
      </c>
      <c r="D21" s="405">
        <v>1070</v>
      </c>
    </row>
    <row r="22" spans="1:6">
      <c r="A22" s="17"/>
      <c r="B22" s="406">
        <v>39114</v>
      </c>
      <c r="C22" s="407">
        <v>16123</v>
      </c>
      <c r="D22" s="407">
        <v>967</v>
      </c>
    </row>
    <row r="23" spans="1:6">
      <c r="A23" s="17"/>
      <c r="B23" s="403">
        <v>39142</v>
      </c>
      <c r="C23" s="405">
        <v>16548</v>
      </c>
      <c r="D23" s="405">
        <v>1401</v>
      </c>
    </row>
    <row r="24" spans="1:6">
      <c r="A24" s="17"/>
      <c r="B24" s="406">
        <v>39173</v>
      </c>
      <c r="C24" s="407">
        <v>17352</v>
      </c>
      <c r="D24" s="407">
        <v>1076</v>
      </c>
    </row>
    <row r="25" spans="1:6">
      <c r="A25" s="17"/>
      <c r="B25" s="403">
        <v>39203</v>
      </c>
      <c r="C25" s="405">
        <v>17986</v>
      </c>
      <c r="D25" s="405">
        <v>1563</v>
      </c>
    </row>
    <row r="26" spans="1:6">
      <c r="A26" s="17"/>
      <c r="B26" s="406">
        <v>39234</v>
      </c>
      <c r="C26" s="407">
        <v>18234</v>
      </c>
      <c r="D26" s="407">
        <v>1485</v>
      </c>
    </row>
    <row r="27" spans="1:6">
      <c r="A27" s="17"/>
      <c r="B27" s="403">
        <v>39264</v>
      </c>
      <c r="C27" s="405">
        <v>18769</v>
      </c>
      <c r="D27" s="405">
        <v>1367</v>
      </c>
    </row>
    <row r="28" spans="1:6">
      <c r="A28" s="17"/>
      <c r="B28" s="406">
        <v>39295</v>
      </c>
      <c r="C28" s="407">
        <v>19736</v>
      </c>
      <c r="D28" s="407">
        <v>1138</v>
      </c>
    </row>
    <row r="29" spans="1:6">
      <c r="A29" s="17"/>
      <c r="B29" s="403">
        <v>39326</v>
      </c>
      <c r="C29" s="405">
        <v>20333</v>
      </c>
      <c r="D29" s="405">
        <v>1352</v>
      </c>
    </row>
    <row r="30" spans="1:6">
      <c r="A30" s="17"/>
      <c r="B30" s="406">
        <v>39356</v>
      </c>
      <c r="C30" s="407">
        <v>20987</v>
      </c>
      <c r="D30" s="407">
        <v>1343</v>
      </c>
    </row>
    <row r="31" spans="1:6">
      <c r="A31" s="17"/>
      <c r="B31" s="403">
        <v>39387</v>
      </c>
      <c r="C31" s="405">
        <v>21323</v>
      </c>
      <c r="D31" s="405">
        <v>1430</v>
      </c>
    </row>
    <row r="32" spans="1:6">
      <c r="A32" s="17"/>
      <c r="B32" s="406">
        <v>39417</v>
      </c>
      <c r="C32" s="407">
        <v>21999</v>
      </c>
      <c r="D32" s="407">
        <v>1375</v>
      </c>
    </row>
    <row r="33" spans="1:4" ht="14.25" customHeight="1">
      <c r="A33" s="17"/>
      <c r="B33" s="403">
        <v>39448</v>
      </c>
      <c r="C33" s="405">
        <v>22786</v>
      </c>
      <c r="D33" s="405">
        <v>1421</v>
      </c>
    </row>
    <row r="34" spans="1:4">
      <c r="A34" s="17"/>
      <c r="B34" s="406">
        <v>39479</v>
      </c>
      <c r="C34" s="407">
        <v>23784</v>
      </c>
      <c r="D34" s="407">
        <v>1508</v>
      </c>
    </row>
    <row r="35" spans="1:4">
      <c r="A35" s="17"/>
      <c r="B35" s="403">
        <v>39508</v>
      </c>
      <c r="C35" s="405">
        <v>24574</v>
      </c>
      <c r="D35" s="405">
        <v>1876</v>
      </c>
    </row>
    <row r="36" spans="1:4">
      <c r="A36" s="17"/>
      <c r="B36" s="406">
        <v>39539</v>
      </c>
      <c r="C36" s="407">
        <v>25111</v>
      </c>
      <c r="D36" s="407">
        <v>1948</v>
      </c>
    </row>
    <row r="37" spans="1:4">
      <c r="A37" s="17"/>
      <c r="B37" s="403">
        <v>39569</v>
      </c>
      <c r="C37" s="405">
        <v>25789</v>
      </c>
      <c r="D37" s="405">
        <v>2094</v>
      </c>
    </row>
    <row r="38" spans="1:4">
      <c r="A38" s="17"/>
      <c r="B38" s="421">
        <v>39600</v>
      </c>
      <c r="C38" s="407">
        <v>26948</v>
      </c>
      <c r="D38" s="407">
        <v>2134</v>
      </c>
    </row>
    <row r="39" spans="1:4" ht="15.75" thickBot="1">
      <c r="A39" s="17"/>
      <c r="B39" s="528" t="s">
        <v>6</v>
      </c>
      <c r="C39" s="529">
        <f>AVERAGE(C9:C38)</f>
        <v>15426.633333333333</v>
      </c>
      <c r="D39" s="530">
        <f>AVERAGE(D9:D38)</f>
        <v>1120.7</v>
      </c>
    </row>
    <row r="40" spans="1:4" ht="15.75" thickBot="1">
      <c r="A40" s="17"/>
      <c r="B40" s="526" t="s">
        <v>421</v>
      </c>
      <c r="C40" s="699">
        <f>STEYX(D9:D38,C9:C38)</f>
        <v>210.07042711165539</v>
      </c>
      <c r="D40" s="700"/>
    </row>
    <row r="41" spans="1:4">
      <c r="C41" s="679" t="s">
        <v>422</v>
      </c>
      <c r="D41" s="698"/>
    </row>
  </sheetData>
  <mergeCells count="4">
    <mergeCell ref="D4:G4"/>
    <mergeCell ref="C5:G5"/>
    <mergeCell ref="C41:D41"/>
    <mergeCell ref="C40:D40"/>
  </mergeCells>
  <phoneticPr fontId="5" type="noConversion"/>
  <pageMargins left="0.78740157499999996" right="0.78740157499999996" top="0.984251969" bottom="0.984251969" header="0.4921259845" footer="0.4921259845"/>
  <headerFooter alignWithMargins="0"/>
</worksheet>
</file>

<file path=xl/worksheets/sheet31.xml><?xml version="1.0" encoding="utf-8"?>
<worksheet xmlns="http://schemas.openxmlformats.org/spreadsheetml/2006/main" xmlns:r="http://schemas.openxmlformats.org/officeDocument/2006/relationships">
  <dimension ref="B1:H27"/>
  <sheetViews>
    <sheetView workbookViewId="0"/>
  </sheetViews>
  <sheetFormatPr baseColWidth="10" defaultRowHeight="12.75"/>
  <cols>
    <col min="1" max="1" width="3.7109375" customWidth="1"/>
    <col min="2" max="2" width="26.28515625" customWidth="1"/>
    <col min="3" max="3" width="30" customWidth="1"/>
    <col min="4" max="4" width="4.28515625" customWidth="1"/>
    <col min="5" max="5" width="29.140625" customWidth="1"/>
    <col min="6" max="6" width="18" customWidth="1"/>
    <col min="7" max="7" width="14.5703125" customWidth="1"/>
    <col min="8" max="8" width="19.140625" customWidth="1"/>
  </cols>
  <sheetData>
    <row r="1" spans="2:8" ht="15.75">
      <c r="B1" s="10" t="s">
        <v>8</v>
      </c>
      <c r="C1" s="11"/>
      <c r="D1" s="12" t="s">
        <v>98</v>
      </c>
      <c r="E1" s="11"/>
      <c r="F1" s="61"/>
    </row>
    <row r="2" spans="2:8" ht="15.75">
      <c r="B2" s="10" t="s">
        <v>16</v>
      </c>
      <c r="C2" s="11"/>
      <c r="D2" s="12" t="s">
        <v>98</v>
      </c>
      <c r="E2" s="11"/>
      <c r="F2" s="61"/>
    </row>
    <row r="3" spans="2:8" ht="15">
      <c r="B3" s="10" t="s">
        <v>17</v>
      </c>
      <c r="C3" s="11"/>
      <c r="D3" s="10" t="s">
        <v>18</v>
      </c>
      <c r="E3" s="11"/>
      <c r="F3" s="61"/>
    </row>
    <row r="4" spans="2:8" ht="15">
      <c r="B4" s="10" t="s">
        <v>19</v>
      </c>
      <c r="C4" s="11"/>
      <c r="D4" s="606" t="s">
        <v>99</v>
      </c>
      <c r="E4" s="622"/>
      <c r="F4" s="594"/>
    </row>
    <row r="5" spans="2:8" ht="44.25" customHeight="1">
      <c r="B5" s="13" t="s">
        <v>20</v>
      </c>
      <c r="C5" s="605" t="s">
        <v>100</v>
      </c>
      <c r="D5" s="617"/>
      <c r="E5" s="617"/>
      <c r="F5" s="594"/>
    </row>
    <row r="6" spans="2:8" ht="13.5" thickBot="1"/>
    <row r="7" spans="2:8" ht="18.75">
      <c r="B7" s="133" t="s">
        <v>101</v>
      </c>
      <c r="C7" s="134" t="s">
        <v>102</v>
      </c>
      <c r="D7" s="24"/>
      <c r="E7" s="139" t="s">
        <v>105</v>
      </c>
      <c r="F7" s="140" t="s">
        <v>106</v>
      </c>
    </row>
    <row r="8" spans="2:8" ht="13.5">
      <c r="B8" s="132">
        <v>7</v>
      </c>
      <c r="C8" s="131">
        <v>2</v>
      </c>
      <c r="D8" s="24"/>
      <c r="E8" s="95" t="s">
        <v>103</v>
      </c>
      <c r="F8" s="136">
        <f>SUM(B8:B17)/COUNT(B8:B17)</f>
        <v>6.6</v>
      </c>
      <c r="G8" s="129" t="s">
        <v>539</v>
      </c>
    </row>
    <row r="9" spans="2:8" ht="13.5">
      <c r="B9" s="45">
        <v>8</v>
      </c>
      <c r="C9" s="33">
        <v>4</v>
      </c>
      <c r="D9" s="24"/>
      <c r="E9" s="138" t="s">
        <v>104</v>
      </c>
      <c r="F9" s="137">
        <f>SUM(C8:C17)/COUNT(C8:C17)</f>
        <v>4.333333333333333</v>
      </c>
      <c r="G9" s="129" t="s">
        <v>547</v>
      </c>
    </row>
    <row r="10" spans="2:8">
      <c r="B10" s="44">
        <v>8</v>
      </c>
      <c r="C10" s="32">
        <v>3</v>
      </c>
      <c r="D10" s="24"/>
      <c r="E10" s="95" t="s">
        <v>87</v>
      </c>
      <c r="F10" s="143">
        <f>TDIST(1.73960671564883,F13,1)</f>
        <v>5.0000000000000377E-2</v>
      </c>
      <c r="G10" s="150" t="s">
        <v>128</v>
      </c>
    </row>
    <row r="11" spans="2:8" ht="13.5">
      <c r="B11" s="45">
        <v>9</v>
      </c>
      <c r="C11" s="33">
        <v>5</v>
      </c>
      <c r="D11" s="24"/>
      <c r="E11" s="138" t="s">
        <v>88</v>
      </c>
      <c r="F11" s="18">
        <f>COUNT(B8:B17)</f>
        <v>10</v>
      </c>
      <c r="G11" s="150" t="s">
        <v>540</v>
      </c>
    </row>
    <row r="12" spans="2:8" ht="13.5">
      <c r="B12" s="44">
        <v>6</v>
      </c>
      <c r="C12" s="32">
        <v>2</v>
      </c>
      <c r="D12" s="24"/>
      <c r="E12" s="95" t="s">
        <v>89</v>
      </c>
      <c r="F12" s="17">
        <f>COUNT(C8:C17)</f>
        <v>9</v>
      </c>
      <c r="G12" s="151" t="s">
        <v>541</v>
      </c>
    </row>
    <row r="13" spans="2:8" ht="15.75">
      <c r="B13" s="45">
        <v>8</v>
      </c>
      <c r="C13" s="33">
        <v>9</v>
      </c>
      <c r="D13" s="24"/>
      <c r="E13" s="141" t="s">
        <v>90</v>
      </c>
      <c r="F13" s="18">
        <f>F11+F12-2</f>
        <v>17</v>
      </c>
      <c r="G13" s="129" t="s">
        <v>542</v>
      </c>
      <c r="H13" s="130"/>
    </row>
    <row r="14" spans="2:8">
      <c r="B14" s="44">
        <v>4</v>
      </c>
      <c r="C14" s="32">
        <v>5</v>
      </c>
      <c r="E14" s="147" t="s">
        <v>107</v>
      </c>
      <c r="F14" s="17">
        <v>2.3904919699999998</v>
      </c>
      <c r="G14" s="152" t="s">
        <v>116</v>
      </c>
    </row>
    <row r="15" spans="2:8" ht="13.5" thickBot="1">
      <c r="B15" s="45">
        <v>7</v>
      </c>
      <c r="C15" s="33">
        <v>6</v>
      </c>
      <c r="E15" s="148" t="s">
        <v>113</v>
      </c>
      <c r="F15" s="153" t="s">
        <v>127</v>
      </c>
      <c r="G15" s="152"/>
    </row>
    <row r="16" spans="2:8">
      <c r="B16" s="44">
        <v>6</v>
      </c>
      <c r="C16" s="32">
        <v>3</v>
      </c>
      <c r="E16" s="628"/>
      <c r="F16" s="594"/>
      <c r="G16" s="594"/>
      <c r="H16" s="594"/>
    </row>
    <row r="17" spans="2:8" ht="13.5" thickBot="1">
      <c r="B17" s="46">
        <v>3</v>
      </c>
      <c r="C17" s="56"/>
      <c r="F17" s="129"/>
    </row>
    <row r="18" spans="2:8">
      <c r="B18" s="39"/>
      <c r="C18" s="39"/>
      <c r="F18" s="129"/>
    </row>
    <row r="19" spans="2:8">
      <c r="B19" s="38" t="s">
        <v>108</v>
      </c>
      <c r="E19" s="38" t="s">
        <v>110</v>
      </c>
    </row>
    <row r="20" spans="2:8" ht="38.25" customHeight="1">
      <c r="B20" s="145">
        <f>TTEST(B8:B17,C8:C17,1,2)</f>
        <v>1.4336159691357488E-2</v>
      </c>
      <c r="C20" s="146" t="s">
        <v>543</v>
      </c>
      <c r="E20" s="643" t="s">
        <v>112</v>
      </c>
      <c r="F20" s="594"/>
      <c r="G20" s="594"/>
      <c r="H20" s="594"/>
    </row>
    <row r="22" spans="2:8">
      <c r="B22" s="38" t="s">
        <v>120</v>
      </c>
      <c r="E22" s="38" t="s">
        <v>60</v>
      </c>
    </row>
    <row r="23" spans="2:8" ht="39.75" customHeight="1">
      <c r="B23" s="145">
        <f>TDIST(1.73960671564883,F13,1)</f>
        <v>5.0000000000000377E-2</v>
      </c>
      <c r="C23" s="146" t="s">
        <v>544</v>
      </c>
      <c r="E23" s="643" t="s">
        <v>123</v>
      </c>
      <c r="F23" s="594"/>
      <c r="G23" s="594"/>
      <c r="H23" s="594"/>
    </row>
    <row r="25" spans="2:8">
      <c r="B25" s="38" t="s">
        <v>124</v>
      </c>
      <c r="E25" s="38" t="s">
        <v>60</v>
      </c>
    </row>
    <row r="26" spans="2:8" ht="38.25" customHeight="1">
      <c r="B26" s="145">
        <f>TINV(F10*2,F13)</f>
        <v>1.7396067156488302</v>
      </c>
      <c r="C26" s="146" t="s">
        <v>125</v>
      </c>
      <c r="E26" s="643" t="s">
        <v>129</v>
      </c>
      <c r="F26" s="594"/>
      <c r="G26" s="594"/>
      <c r="H26" s="594"/>
    </row>
    <row r="27" spans="2:8">
      <c r="E27" s="38" t="s">
        <v>126</v>
      </c>
    </row>
  </sheetData>
  <mergeCells count="6">
    <mergeCell ref="E23:H23"/>
    <mergeCell ref="E26:H26"/>
    <mergeCell ref="D4:F4"/>
    <mergeCell ref="C5:F5"/>
    <mergeCell ref="E16:H16"/>
    <mergeCell ref="E20:H20"/>
  </mergeCells>
  <phoneticPr fontId="9" type="noConversion"/>
  <pageMargins left="0.78740157499999996" right="0.78740157499999996" top="0.984251969" bottom="0.984251969" header="0.4921259845" footer="0.4921259845"/>
  <headerFooter alignWithMargins="0"/>
</worksheet>
</file>

<file path=xl/worksheets/sheet32.xml><?xml version="1.0" encoding="utf-8"?>
<worksheet xmlns="http://schemas.openxmlformats.org/spreadsheetml/2006/main" xmlns:r="http://schemas.openxmlformats.org/officeDocument/2006/relationships">
  <dimension ref="A1:I28"/>
  <sheetViews>
    <sheetView workbookViewId="0"/>
  </sheetViews>
  <sheetFormatPr baseColWidth="10" defaultRowHeight="12.75"/>
  <cols>
    <col min="1" max="1" width="3.7109375" customWidth="1"/>
    <col min="2" max="2" width="27" customWidth="1"/>
    <col min="3" max="3" width="26.7109375" customWidth="1"/>
    <col min="4" max="4" width="2.7109375" customWidth="1"/>
    <col min="5" max="5" width="27.42578125" customWidth="1"/>
    <col min="6" max="6" width="19.7109375" customWidth="1"/>
  </cols>
  <sheetData>
    <row r="1" spans="1:9" ht="15.75">
      <c r="B1" s="10" t="s">
        <v>8</v>
      </c>
      <c r="C1" s="11"/>
      <c r="D1" s="12" t="s">
        <v>95</v>
      </c>
      <c r="E1" s="11"/>
      <c r="F1" s="61"/>
    </row>
    <row r="2" spans="1:9" ht="15.75">
      <c r="B2" s="10" t="s">
        <v>16</v>
      </c>
      <c r="C2" s="11"/>
      <c r="D2" s="12" t="s">
        <v>95</v>
      </c>
      <c r="E2" s="11"/>
      <c r="F2" s="61"/>
    </row>
    <row r="3" spans="1:9" ht="15">
      <c r="B3" s="10" t="s">
        <v>17</v>
      </c>
      <c r="C3" s="11"/>
      <c r="D3" s="10" t="s">
        <v>18</v>
      </c>
      <c r="E3" s="11"/>
      <c r="F3" s="61"/>
    </row>
    <row r="4" spans="1:9" ht="15">
      <c r="B4" s="10" t="s">
        <v>19</v>
      </c>
      <c r="C4" s="11"/>
      <c r="D4" s="606" t="s">
        <v>97</v>
      </c>
      <c r="E4" s="622"/>
      <c r="F4" s="594"/>
    </row>
    <row r="5" spans="1:9" ht="81" customHeight="1">
      <c r="B5" s="13" t="s">
        <v>20</v>
      </c>
      <c r="C5" s="605" t="s">
        <v>96</v>
      </c>
      <c r="D5" s="617"/>
      <c r="E5" s="617"/>
      <c r="F5" s="594"/>
    </row>
    <row r="8" spans="1:9" ht="13.5" thickBot="1">
      <c r="B8" s="22"/>
      <c r="C8" s="22"/>
      <c r="E8" s="22"/>
      <c r="F8" s="22"/>
    </row>
    <row r="9" spans="1:9" ht="18.75">
      <c r="A9" s="17"/>
      <c r="B9" s="133" t="s">
        <v>101</v>
      </c>
      <c r="C9" s="134" t="s">
        <v>102</v>
      </c>
      <c r="D9" s="24"/>
      <c r="E9" s="139" t="s">
        <v>105</v>
      </c>
      <c r="F9" s="140" t="s">
        <v>106</v>
      </c>
    </row>
    <row r="10" spans="1:9" ht="13.5">
      <c r="A10" s="17"/>
      <c r="B10" s="132">
        <v>7</v>
      </c>
      <c r="C10" s="131">
        <v>2</v>
      </c>
      <c r="D10" s="24"/>
      <c r="E10" s="95" t="s">
        <v>103</v>
      </c>
      <c r="F10" s="136">
        <f>SUM(B10:B19)/COUNT(B10:B19)</f>
        <v>6.6</v>
      </c>
    </row>
    <row r="11" spans="1:9" ht="13.5">
      <c r="A11" s="17"/>
      <c r="B11" s="45">
        <v>8</v>
      </c>
      <c r="C11" s="33">
        <v>4</v>
      </c>
      <c r="D11" s="24"/>
      <c r="E11" s="138" t="s">
        <v>104</v>
      </c>
      <c r="F11" s="137">
        <f>SUM(C10:C19)/COUNT($C$10:$C$19)</f>
        <v>4.333333333333333</v>
      </c>
      <c r="I11" s="129"/>
    </row>
    <row r="12" spans="1:9">
      <c r="A12" s="17"/>
      <c r="B12" s="44">
        <v>8</v>
      </c>
      <c r="C12" s="32">
        <v>3</v>
      </c>
      <c r="D12" s="24"/>
      <c r="E12" s="95" t="s">
        <v>87</v>
      </c>
      <c r="F12" s="143">
        <v>0.05</v>
      </c>
    </row>
    <row r="13" spans="1:9" ht="13.5">
      <c r="A13" s="17"/>
      <c r="B13" s="45">
        <v>9</v>
      </c>
      <c r="C13" s="33">
        <v>5</v>
      </c>
      <c r="D13" s="24"/>
      <c r="E13" s="138" t="s">
        <v>88</v>
      </c>
      <c r="F13" s="18">
        <f>COUNT(B10:B19)</f>
        <v>10</v>
      </c>
    </row>
    <row r="14" spans="1:9" ht="13.5">
      <c r="A14" s="17"/>
      <c r="B14" s="44">
        <v>6</v>
      </c>
      <c r="C14" s="32">
        <v>2</v>
      </c>
      <c r="D14" s="24"/>
      <c r="E14" s="95" t="s">
        <v>89</v>
      </c>
      <c r="F14" s="17">
        <f>COUNT(C10:C19)</f>
        <v>9</v>
      </c>
    </row>
    <row r="15" spans="1:9" ht="15.75">
      <c r="A15" s="17"/>
      <c r="B15" s="45">
        <v>8</v>
      </c>
      <c r="C15" s="33">
        <v>9</v>
      </c>
      <c r="D15" s="24"/>
      <c r="E15" s="141" t="s">
        <v>90</v>
      </c>
      <c r="F15" s="18">
        <f>F13+F14-2</f>
        <v>17</v>
      </c>
      <c r="H15" s="130"/>
    </row>
    <row r="16" spans="1:9" ht="13.5" thickBot="1">
      <c r="A16" s="17"/>
      <c r="B16" s="44">
        <v>4</v>
      </c>
      <c r="C16" s="32">
        <v>5</v>
      </c>
      <c r="E16" s="142" t="s">
        <v>107</v>
      </c>
      <c r="F16" s="22">
        <v>2.3904919699999998</v>
      </c>
      <c r="G16" s="53"/>
    </row>
    <row r="17" spans="1:6">
      <c r="A17" s="17"/>
      <c r="B17" s="45">
        <v>7</v>
      </c>
      <c r="C17" s="33">
        <v>6</v>
      </c>
    </row>
    <row r="18" spans="1:6">
      <c r="A18" s="17"/>
      <c r="B18" s="44">
        <v>6</v>
      </c>
      <c r="C18" s="32">
        <v>3</v>
      </c>
    </row>
    <row r="19" spans="1:6" ht="13.5" thickBot="1">
      <c r="A19" s="17"/>
      <c r="B19" s="46">
        <v>3</v>
      </c>
      <c r="C19" s="56"/>
      <c r="F19" s="129"/>
    </row>
    <row r="21" spans="1:6">
      <c r="B21" s="38" t="s">
        <v>108</v>
      </c>
    </row>
    <row r="22" spans="1:6">
      <c r="B22" s="135">
        <f>TTEST(B10:B19,C10:C19,1,2)</f>
        <v>1.4336159691357488E-2</v>
      </c>
      <c r="C22" s="129" t="s">
        <v>109</v>
      </c>
    </row>
    <row r="24" spans="1:6">
      <c r="B24" s="38" t="s">
        <v>110</v>
      </c>
    </row>
    <row r="25" spans="1:6">
      <c r="B25" t="s">
        <v>111</v>
      </c>
    </row>
    <row r="26" spans="1:6">
      <c r="B26" t="s">
        <v>545</v>
      </c>
    </row>
    <row r="28" spans="1:6">
      <c r="B28" s="71" t="str">
        <f>IF(F12&gt;B22,"Nullhypothese abgelehnt","Nullhypothese angenommen")</f>
        <v>Nullhypothese abgelehnt</v>
      </c>
    </row>
  </sheetData>
  <mergeCells count="2">
    <mergeCell ref="D4:F4"/>
    <mergeCell ref="C5:F5"/>
  </mergeCells>
  <phoneticPr fontId="5" type="noConversion"/>
  <pageMargins left="0.78740157499999996" right="0.78740157499999996" top="0.984251969" bottom="0.984251969" header="0.4921259845" footer="0.4921259845"/>
  <headerFooter alignWithMargins="0"/>
</worksheet>
</file>

<file path=xl/worksheets/sheet33.xml><?xml version="1.0" encoding="utf-8"?>
<worksheet xmlns="http://schemas.openxmlformats.org/spreadsheetml/2006/main" xmlns:r="http://schemas.openxmlformats.org/officeDocument/2006/relationships">
  <dimension ref="B1:I28"/>
  <sheetViews>
    <sheetView workbookViewId="0"/>
  </sheetViews>
  <sheetFormatPr baseColWidth="10" defaultRowHeight="12.75"/>
  <cols>
    <col min="1" max="1" width="3.42578125" customWidth="1"/>
    <col min="2" max="2" width="27.7109375" customWidth="1"/>
    <col min="3" max="3" width="26.85546875" customWidth="1"/>
    <col min="4" max="4" width="12.85546875" customWidth="1"/>
    <col min="5" max="5" width="27.28515625" customWidth="1"/>
    <col min="6" max="6" width="20.5703125" customWidth="1"/>
    <col min="7" max="7" width="16" customWidth="1"/>
    <col min="8" max="8" width="16.140625" customWidth="1"/>
    <col min="9" max="9" width="15.28515625" customWidth="1"/>
  </cols>
  <sheetData>
    <row r="1" spans="2:9" ht="18" customHeight="1">
      <c r="B1" s="10" t="s">
        <v>8</v>
      </c>
      <c r="C1" s="11"/>
      <c r="D1" s="12" t="s">
        <v>92</v>
      </c>
      <c r="E1" s="11"/>
      <c r="F1" s="61"/>
    </row>
    <row r="2" spans="2:9" ht="18" customHeight="1">
      <c r="B2" s="10" t="s">
        <v>16</v>
      </c>
      <c r="C2" s="11"/>
      <c r="D2" s="12" t="s">
        <v>93</v>
      </c>
      <c r="E2" s="11"/>
      <c r="F2" s="61"/>
    </row>
    <row r="3" spans="2:9" ht="18" customHeight="1">
      <c r="B3" s="10" t="s">
        <v>17</v>
      </c>
      <c r="C3" s="11"/>
      <c r="D3" s="10" t="s">
        <v>18</v>
      </c>
      <c r="E3" s="11"/>
      <c r="F3" s="61"/>
    </row>
    <row r="4" spans="2:9" ht="18" customHeight="1">
      <c r="B4" s="10" t="s">
        <v>19</v>
      </c>
      <c r="C4" s="11"/>
      <c r="D4" s="606" t="s">
        <v>94</v>
      </c>
      <c r="E4" s="622"/>
      <c r="F4" s="594"/>
    </row>
    <row r="5" spans="2:9" ht="69" customHeight="1">
      <c r="B5" s="13" t="s">
        <v>20</v>
      </c>
      <c r="C5" s="605" t="s">
        <v>91</v>
      </c>
      <c r="D5" s="617"/>
      <c r="E5" s="617"/>
      <c r="F5" s="594"/>
    </row>
    <row r="7" spans="2:9" ht="13.5" thickBot="1"/>
    <row r="8" spans="2:9" ht="18.75">
      <c r="B8" s="133" t="s">
        <v>101</v>
      </c>
      <c r="C8" s="134" t="s">
        <v>102</v>
      </c>
      <c r="D8" s="24"/>
      <c r="E8" s="139" t="s">
        <v>105</v>
      </c>
      <c r="F8" s="140" t="s">
        <v>106</v>
      </c>
    </row>
    <row r="9" spans="2:9" ht="13.5">
      <c r="B9" s="132">
        <v>7</v>
      </c>
      <c r="C9" s="131">
        <v>2</v>
      </c>
      <c r="D9" s="24"/>
      <c r="E9" s="95" t="s">
        <v>103</v>
      </c>
      <c r="F9" s="136">
        <f>SUM(B9:B18)/COUNT(B9:B18)</f>
        <v>6.6</v>
      </c>
      <c r="G9" s="129" t="s">
        <v>115</v>
      </c>
    </row>
    <row r="10" spans="2:9" ht="13.5">
      <c r="B10" s="45">
        <v>8</v>
      </c>
      <c r="C10" s="33">
        <v>4</v>
      </c>
      <c r="D10" s="24"/>
      <c r="E10" s="138" t="s">
        <v>104</v>
      </c>
      <c r="F10" s="137">
        <f>SUM(C9:C18)/COUNT(C9:C18)</f>
        <v>4.333333333333333</v>
      </c>
      <c r="G10" s="129" t="s">
        <v>548</v>
      </c>
      <c r="I10" s="129"/>
    </row>
    <row r="11" spans="2:9">
      <c r="B11" s="44">
        <v>8</v>
      </c>
      <c r="C11" s="32">
        <v>3</v>
      </c>
      <c r="D11" s="24"/>
      <c r="E11" s="95" t="s">
        <v>87</v>
      </c>
      <c r="F11" s="143"/>
      <c r="G11" s="150"/>
    </row>
    <row r="12" spans="2:9" ht="13.5">
      <c r="B12" s="45">
        <v>9</v>
      </c>
      <c r="C12" s="33">
        <v>5</v>
      </c>
      <c r="D12" s="24"/>
      <c r="E12" s="138" t="s">
        <v>88</v>
      </c>
      <c r="F12" s="18">
        <f>COUNT(B9:B18)</f>
        <v>10</v>
      </c>
      <c r="G12" s="150" t="s">
        <v>117</v>
      </c>
    </row>
    <row r="13" spans="2:9" ht="13.5">
      <c r="B13" s="44">
        <v>6</v>
      </c>
      <c r="C13" s="32">
        <v>2</v>
      </c>
      <c r="D13" s="24"/>
      <c r="E13" s="95" t="s">
        <v>89</v>
      </c>
      <c r="F13" s="17">
        <f>COUNT(C9:C18)</f>
        <v>9</v>
      </c>
      <c r="G13" s="151" t="s">
        <v>118</v>
      </c>
    </row>
    <row r="14" spans="2:9" ht="15.75">
      <c r="B14" s="45">
        <v>8</v>
      </c>
      <c r="C14" s="33">
        <v>9</v>
      </c>
      <c r="D14" s="24"/>
      <c r="E14" s="141" t="s">
        <v>90</v>
      </c>
      <c r="F14" s="18">
        <f>F12+F13-2</f>
        <v>17</v>
      </c>
      <c r="G14" s="129" t="s">
        <v>119</v>
      </c>
      <c r="H14" s="130"/>
    </row>
    <row r="15" spans="2:9">
      <c r="B15" s="44">
        <v>4</v>
      </c>
      <c r="C15" s="32">
        <v>5</v>
      </c>
      <c r="E15" s="147" t="s">
        <v>107</v>
      </c>
      <c r="F15" s="17">
        <v>2.3904919699999998</v>
      </c>
      <c r="G15" s="152" t="s">
        <v>116</v>
      </c>
    </row>
    <row r="16" spans="2:9" ht="13.5" thickBot="1">
      <c r="B16" s="45">
        <v>7</v>
      </c>
      <c r="C16" s="33">
        <v>6</v>
      </c>
      <c r="E16" s="148" t="s">
        <v>113</v>
      </c>
      <c r="F16" s="149">
        <v>1.7396067156488346</v>
      </c>
      <c r="G16" s="152"/>
    </row>
    <row r="17" spans="2:8" ht="15" customHeight="1">
      <c r="B17" s="44">
        <v>6</v>
      </c>
      <c r="C17" s="32">
        <v>3</v>
      </c>
      <c r="E17" s="628" t="s">
        <v>114</v>
      </c>
      <c r="F17" s="594"/>
      <c r="G17" s="594"/>
      <c r="H17" s="594"/>
    </row>
    <row r="18" spans="2:8" ht="13.5" thickBot="1">
      <c r="B18" s="46">
        <v>3</v>
      </c>
      <c r="C18" s="56"/>
      <c r="E18" t="s">
        <v>122</v>
      </c>
      <c r="F18" s="129"/>
    </row>
    <row r="19" spans="2:8">
      <c r="B19" s="39"/>
      <c r="C19" s="39"/>
      <c r="F19" s="129"/>
    </row>
    <row r="20" spans="2:8">
      <c r="B20" s="38" t="s">
        <v>108</v>
      </c>
      <c r="E20" s="38" t="s">
        <v>110</v>
      </c>
    </row>
    <row r="21" spans="2:8" ht="39.75" customHeight="1">
      <c r="B21" s="145">
        <f>TTEST(B9:B18,C9:C18,1,2)</f>
        <v>1.4336159691357488E-2</v>
      </c>
      <c r="C21" s="146" t="s">
        <v>549</v>
      </c>
      <c r="E21" s="643" t="s">
        <v>546</v>
      </c>
      <c r="F21" s="594"/>
      <c r="G21" s="594"/>
      <c r="H21" s="594"/>
    </row>
    <row r="23" spans="2:8">
      <c r="B23" s="38" t="s">
        <v>120</v>
      </c>
      <c r="E23" s="38" t="s">
        <v>60</v>
      </c>
    </row>
    <row r="24" spans="2:8" ht="38.25" customHeight="1">
      <c r="B24" s="145">
        <f>TDIST(F16,F14,1)</f>
        <v>4.9999999999999857E-2</v>
      </c>
      <c r="C24" s="146" t="s">
        <v>121</v>
      </c>
      <c r="E24" s="643" t="s">
        <v>123</v>
      </c>
      <c r="F24" s="594"/>
      <c r="G24" s="594"/>
      <c r="H24" s="594"/>
    </row>
    <row r="26" spans="2:8">
      <c r="B26" s="39"/>
      <c r="C26" s="39"/>
      <c r="F26" s="129"/>
    </row>
    <row r="27" spans="2:8">
      <c r="B27" s="39"/>
      <c r="C27" s="39"/>
      <c r="F27" s="129"/>
    </row>
    <row r="28" spans="2:8">
      <c r="B28" s="39"/>
      <c r="C28" s="39"/>
      <c r="F28" s="129"/>
    </row>
  </sheetData>
  <mergeCells count="5">
    <mergeCell ref="E24:H24"/>
    <mergeCell ref="D4:F4"/>
    <mergeCell ref="C5:F5"/>
    <mergeCell ref="E21:H21"/>
    <mergeCell ref="E17:H17"/>
  </mergeCells>
  <phoneticPr fontId="5" type="noConversion"/>
  <pageMargins left="0.78740157499999996" right="0.78740157499999996" top="0.984251969" bottom="0.984251969" header="0.4921259845" footer="0.4921259845"/>
  <pageSetup paperSize="9" orientation="portrait" verticalDpi="0" r:id="rId1"/>
  <headerFooter alignWithMargins="0"/>
</worksheet>
</file>

<file path=xl/worksheets/sheet34.xml><?xml version="1.0" encoding="utf-8"?>
<worksheet xmlns="http://schemas.openxmlformats.org/spreadsheetml/2006/main" xmlns:r="http://schemas.openxmlformats.org/officeDocument/2006/relationships">
  <dimension ref="B1:I35"/>
  <sheetViews>
    <sheetView workbookViewId="0"/>
  </sheetViews>
  <sheetFormatPr baseColWidth="10" defaultRowHeight="12.75"/>
  <cols>
    <col min="1" max="1" width="4.42578125" customWidth="1"/>
    <col min="2" max="2" width="19.7109375" customWidth="1"/>
    <col min="3" max="3" width="22.28515625" customWidth="1"/>
    <col min="4" max="4" width="15.85546875" customWidth="1"/>
    <col min="5" max="5" width="14.85546875" customWidth="1"/>
    <col min="6" max="6" width="14.42578125" customWidth="1"/>
    <col min="7" max="7" width="19.7109375" customWidth="1"/>
  </cols>
  <sheetData>
    <row r="1" spans="2:7" ht="18" customHeight="1">
      <c r="B1" s="62" t="s">
        <v>8</v>
      </c>
      <c r="C1" s="445"/>
      <c r="D1" s="446" t="s">
        <v>433</v>
      </c>
      <c r="E1" s="447"/>
      <c r="F1" s="447"/>
      <c r="G1" s="447"/>
    </row>
    <row r="2" spans="2:7" ht="18" customHeight="1">
      <c r="B2" s="62" t="s">
        <v>16</v>
      </c>
      <c r="C2" s="445"/>
      <c r="D2" s="446" t="s">
        <v>436</v>
      </c>
      <c r="E2" s="447"/>
      <c r="F2" s="447"/>
      <c r="G2" s="447"/>
    </row>
    <row r="3" spans="2:7" ht="18" customHeight="1">
      <c r="B3" s="62" t="s">
        <v>17</v>
      </c>
      <c r="C3" s="445"/>
      <c r="D3" s="62" t="s">
        <v>18</v>
      </c>
      <c r="E3" s="447"/>
      <c r="F3" s="447"/>
      <c r="G3" s="447"/>
    </row>
    <row r="4" spans="2:7" ht="18" customHeight="1">
      <c r="B4" s="62" t="s">
        <v>19</v>
      </c>
      <c r="C4" s="445"/>
      <c r="D4" s="633" t="s">
        <v>434</v>
      </c>
      <c r="E4" s="682"/>
      <c r="F4" s="682"/>
      <c r="G4" s="682"/>
    </row>
    <row r="5" spans="2:7" ht="32.25" customHeight="1">
      <c r="B5" s="13" t="s">
        <v>20</v>
      </c>
      <c r="C5" s="605" t="s">
        <v>435</v>
      </c>
      <c r="D5" s="643"/>
      <c r="E5" s="643"/>
      <c r="F5" s="643"/>
      <c r="G5" s="643"/>
    </row>
    <row r="6" spans="2:7" ht="13.5" thickBot="1"/>
    <row r="7" spans="2:7" ht="13.5" thickBot="1">
      <c r="B7" s="543" t="s">
        <v>437</v>
      </c>
      <c r="C7" s="527" t="s">
        <v>454</v>
      </c>
    </row>
    <row r="8" spans="2:7">
      <c r="B8" s="542" t="s">
        <v>438</v>
      </c>
      <c r="C8" s="44" t="s">
        <v>448</v>
      </c>
    </row>
    <row r="9" spans="2:7">
      <c r="B9" s="25" t="s">
        <v>439</v>
      </c>
      <c r="C9" s="45" t="s">
        <v>449</v>
      </c>
    </row>
    <row r="10" spans="2:7">
      <c r="B10" s="542" t="s">
        <v>440</v>
      </c>
      <c r="C10" s="44" t="s">
        <v>450</v>
      </c>
    </row>
    <row r="11" spans="2:7">
      <c r="B11" s="25" t="s">
        <v>441</v>
      </c>
      <c r="C11" s="25"/>
    </row>
    <row r="12" spans="2:7">
      <c r="B12" s="542" t="s">
        <v>442</v>
      </c>
      <c r="C12" s="24"/>
    </row>
    <row r="13" spans="2:7">
      <c r="B13" s="25" t="s">
        <v>443</v>
      </c>
      <c r="C13" s="25"/>
    </row>
    <row r="14" spans="2:7">
      <c r="B14" s="542" t="s">
        <v>444</v>
      </c>
      <c r="C14" s="24"/>
    </row>
    <row r="15" spans="2:7">
      <c r="B15" s="25" t="s">
        <v>445</v>
      </c>
      <c r="C15" s="25"/>
    </row>
    <row r="16" spans="2:7">
      <c r="B16" s="542" t="s">
        <v>446</v>
      </c>
      <c r="C16" s="24"/>
    </row>
    <row r="17" spans="2:9">
      <c r="B17" s="25" t="s">
        <v>447</v>
      </c>
      <c r="C17" s="25"/>
      <c r="D17" s="6"/>
      <c r="E17" s="6"/>
      <c r="F17" s="6"/>
      <c r="G17" s="6"/>
      <c r="H17" s="6"/>
      <c r="I17" s="6"/>
    </row>
    <row r="18" spans="2:9" ht="13.5" thickBot="1">
      <c r="B18" s="304">
        <f>COUNTA(B8:B17)</f>
        <v>10</v>
      </c>
      <c r="C18" s="305">
        <f>COUNTA(C8:C10)</f>
        <v>3</v>
      </c>
      <c r="D18" s="6"/>
      <c r="E18" s="6"/>
      <c r="F18" s="6"/>
      <c r="G18" s="6"/>
      <c r="H18" s="6"/>
      <c r="I18" s="6"/>
    </row>
    <row r="19" spans="2:9">
      <c r="B19" s="544" t="s">
        <v>451</v>
      </c>
      <c r="C19" s="534"/>
      <c r="D19" s="534"/>
      <c r="E19" s="534"/>
      <c r="F19" s="534"/>
      <c r="G19" s="534"/>
      <c r="H19" s="534"/>
      <c r="I19" s="534"/>
    </row>
    <row r="20" spans="2:9" ht="13.5" thickBot="1">
      <c r="B20" s="533"/>
      <c r="C20" s="534"/>
      <c r="D20" s="534"/>
      <c r="E20" s="534"/>
      <c r="F20" s="534"/>
      <c r="G20" s="534"/>
      <c r="H20" s="534"/>
      <c r="I20" s="534"/>
    </row>
    <row r="21" spans="2:9" ht="15.75" thickBot="1">
      <c r="B21" s="526" t="s">
        <v>452</v>
      </c>
      <c r="C21" s="546">
        <f>PERMUT(B18,C18)</f>
        <v>720</v>
      </c>
      <c r="D21" s="534"/>
      <c r="E21" s="534"/>
      <c r="F21" s="534"/>
      <c r="G21" s="534"/>
      <c r="H21" s="534"/>
      <c r="I21" s="534"/>
    </row>
    <row r="22" spans="2:9">
      <c r="B22" s="533"/>
      <c r="C22" s="545" t="s">
        <v>453</v>
      </c>
      <c r="D22" s="534"/>
      <c r="E22" s="534"/>
      <c r="F22" s="534"/>
      <c r="G22" s="534"/>
      <c r="H22" s="534"/>
      <c r="I22" s="534"/>
    </row>
    <row r="23" spans="2:9">
      <c r="B23" s="533"/>
      <c r="C23" s="535"/>
      <c r="D23" s="536"/>
      <c r="E23" s="537"/>
      <c r="F23" s="537"/>
      <c r="G23" s="537"/>
      <c r="H23" s="537"/>
      <c r="I23" s="537"/>
    </row>
    <row r="24" spans="2:9">
      <c r="B24" s="538"/>
      <c r="C24" s="539"/>
      <c r="D24" s="538"/>
      <c r="E24" s="538"/>
      <c r="F24" s="538"/>
      <c r="G24" s="538"/>
      <c r="H24" s="538"/>
      <c r="I24" s="538"/>
    </row>
    <row r="25" spans="2:9">
      <c r="B25" s="6"/>
      <c r="C25" s="6"/>
      <c r="D25" s="6"/>
      <c r="E25" s="6"/>
      <c r="F25" s="6"/>
      <c r="G25" s="6"/>
      <c r="H25" s="6"/>
      <c r="I25" s="6"/>
    </row>
    <row r="26" spans="2:9" ht="15">
      <c r="B26" s="540"/>
      <c r="C26" s="541"/>
      <c r="D26" s="541"/>
      <c r="E26" s="541"/>
      <c r="F26" s="541"/>
      <c r="G26" s="541"/>
      <c r="H26" s="541"/>
      <c r="I26" s="541"/>
    </row>
    <row r="27" spans="2:9">
      <c r="B27" s="541"/>
      <c r="C27" s="541"/>
      <c r="D27" s="541"/>
      <c r="E27" s="541"/>
      <c r="F27" s="541"/>
      <c r="G27" s="541"/>
      <c r="H27" s="541"/>
      <c r="I27" s="541"/>
    </row>
    <row r="28" spans="2:9">
      <c r="B28" s="541"/>
      <c r="C28" s="541"/>
      <c r="D28" s="541"/>
      <c r="E28" s="541"/>
      <c r="F28" s="541"/>
      <c r="G28" s="541"/>
      <c r="H28" s="541"/>
      <c r="I28" s="541"/>
    </row>
    <row r="29" spans="2:9">
      <c r="B29" s="541"/>
      <c r="C29" s="541"/>
      <c r="D29" s="541"/>
      <c r="E29" s="541"/>
      <c r="F29" s="541"/>
      <c r="G29" s="541"/>
      <c r="H29" s="541"/>
      <c r="I29" s="541"/>
    </row>
    <row r="30" spans="2:9">
      <c r="B30" s="541"/>
      <c r="C30" s="541"/>
      <c r="D30" s="541"/>
      <c r="E30" s="541"/>
      <c r="F30" s="541"/>
      <c r="G30" s="541"/>
      <c r="H30" s="541"/>
      <c r="I30" s="541"/>
    </row>
    <row r="31" spans="2:9">
      <c r="B31" s="541"/>
      <c r="C31" s="541"/>
      <c r="D31" s="541"/>
      <c r="E31" s="541"/>
      <c r="F31" s="541"/>
      <c r="G31" s="541"/>
      <c r="H31" s="541"/>
      <c r="I31" s="541"/>
    </row>
    <row r="32" spans="2:9">
      <c r="B32" s="541"/>
      <c r="C32" s="541"/>
      <c r="D32" s="541"/>
      <c r="E32" s="541"/>
      <c r="F32" s="541"/>
      <c r="G32" s="541"/>
      <c r="H32" s="541"/>
      <c r="I32" s="541"/>
    </row>
    <row r="33" spans="2:9">
      <c r="B33" s="541"/>
      <c r="C33" s="541"/>
      <c r="D33" s="541"/>
      <c r="E33" s="541"/>
      <c r="F33" s="541"/>
      <c r="G33" s="541"/>
      <c r="H33" s="541"/>
      <c r="I33" s="541"/>
    </row>
    <row r="34" spans="2:9">
      <c r="B34" s="6"/>
      <c r="C34" s="6"/>
      <c r="D34" s="6"/>
      <c r="E34" s="6"/>
      <c r="F34" s="6"/>
      <c r="G34" s="6"/>
      <c r="H34" s="6"/>
      <c r="I34" s="6"/>
    </row>
    <row r="35" spans="2:9">
      <c r="B35" s="6"/>
      <c r="C35" s="6"/>
      <c r="D35" s="6"/>
      <c r="E35" s="6"/>
      <c r="F35" s="6"/>
      <c r="G35" s="6"/>
      <c r="H35" s="6"/>
      <c r="I35" s="6"/>
    </row>
  </sheetData>
  <mergeCells count="2">
    <mergeCell ref="D4:G4"/>
    <mergeCell ref="C5:G5"/>
  </mergeCells>
  <phoneticPr fontId="5" type="noConversion"/>
  <pageMargins left="0.78740157499999996" right="0.78740157499999996" top="0.984251969" bottom="0.984251969" header="0.4921259845" footer="0.4921259845"/>
  <pageSetup paperSize="9" orientation="portrait" verticalDpi="0" r:id="rId1"/>
  <headerFooter alignWithMargins="0"/>
</worksheet>
</file>

<file path=xl/worksheets/sheet35.xml><?xml version="1.0" encoding="utf-8"?>
<worksheet xmlns="http://schemas.openxmlformats.org/spreadsheetml/2006/main" xmlns:r="http://schemas.openxmlformats.org/officeDocument/2006/relationships">
  <dimension ref="A1:I28"/>
  <sheetViews>
    <sheetView workbookViewId="0"/>
  </sheetViews>
  <sheetFormatPr baseColWidth="10" defaultRowHeight="12.75"/>
  <cols>
    <col min="1" max="1" width="2.85546875" customWidth="1"/>
    <col min="2" max="2" width="23.28515625" customWidth="1"/>
    <col min="3" max="3" width="17.28515625" customWidth="1"/>
    <col min="4" max="4" width="14.5703125" customWidth="1"/>
    <col min="5" max="5" width="19.85546875" customWidth="1"/>
    <col min="7" max="7" width="14.5703125" customWidth="1"/>
    <col min="8" max="8" width="20.7109375" customWidth="1"/>
    <col min="9" max="9" width="17.7109375" customWidth="1"/>
  </cols>
  <sheetData>
    <row r="1" spans="1:9" ht="15.75">
      <c r="B1" s="10" t="s">
        <v>8</v>
      </c>
      <c r="C1" s="11"/>
      <c r="D1" s="290" t="s">
        <v>225</v>
      </c>
      <c r="E1" s="289"/>
      <c r="F1" s="289"/>
      <c r="G1" s="289"/>
      <c r="H1" s="289"/>
      <c r="I1" s="289"/>
    </row>
    <row r="2" spans="1:9" ht="15.75">
      <c r="B2" s="10" t="s">
        <v>16</v>
      </c>
      <c r="C2" s="11"/>
      <c r="D2" s="290" t="s">
        <v>227</v>
      </c>
      <c r="E2" s="289"/>
      <c r="F2" s="289"/>
      <c r="G2" s="289"/>
      <c r="H2" s="289"/>
      <c r="I2" s="289"/>
    </row>
    <row r="3" spans="1:9" ht="15">
      <c r="B3" s="10" t="s">
        <v>17</v>
      </c>
      <c r="C3" s="11"/>
      <c r="D3" s="291" t="s">
        <v>18</v>
      </c>
      <c r="E3" s="289"/>
      <c r="F3" s="289"/>
      <c r="G3" s="289"/>
      <c r="H3" s="289"/>
      <c r="I3" s="289"/>
    </row>
    <row r="4" spans="1:9" ht="15">
      <c r="B4" s="10" t="s">
        <v>19</v>
      </c>
      <c r="C4" s="11"/>
      <c r="D4" s="606" t="s">
        <v>223</v>
      </c>
      <c r="E4" s="594"/>
      <c r="F4" s="594"/>
      <c r="G4" s="594"/>
      <c r="H4" s="594"/>
      <c r="I4" s="594"/>
    </row>
    <row r="5" spans="1:9" ht="53.25" customHeight="1">
      <c r="B5" s="13" t="s">
        <v>20</v>
      </c>
      <c r="C5" s="605" t="s">
        <v>226</v>
      </c>
      <c r="D5" s="594"/>
      <c r="E5" s="594"/>
      <c r="F5" s="594"/>
      <c r="G5" s="594"/>
      <c r="H5" s="594"/>
      <c r="I5" s="594"/>
    </row>
    <row r="8" spans="1:9" ht="13.5" thickBot="1">
      <c r="C8" s="22"/>
      <c r="D8" s="22"/>
      <c r="E8" s="22"/>
    </row>
    <row r="9" spans="1:9" s="322" customFormat="1" ht="18" customHeight="1">
      <c r="B9" s="284"/>
      <c r="C9" s="348" t="s">
        <v>228</v>
      </c>
      <c r="D9" s="88" t="s">
        <v>229</v>
      </c>
      <c r="E9" s="349" t="s">
        <v>30</v>
      </c>
    </row>
    <row r="10" spans="1:9" s="322" customFormat="1" ht="18" customHeight="1">
      <c r="B10" s="284"/>
      <c r="C10" s="350">
        <v>1</v>
      </c>
      <c r="D10" s="351">
        <v>30</v>
      </c>
      <c r="E10" s="352">
        <v>0.1</v>
      </c>
      <c r="F10" s="363"/>
    </row>
    <row r="11" spans="1:9" s="322" customFormat="1" ht="18" customHeight="1">
      <c r="B11" s="284"/>
      <c r="C11" s="354">
        <v>2</v>
      </c>
      <c r="D11" s="355">
        <v>40</v>
      </c>
      <c r="E11" s="356">
        <v>0.15</v>
      </c>
    </row>
    <row r="12" spans="1:9" s="322" customFormat="1" ht="18" customHeight="1">
      <c r="B12" s="284"/>
      <c r="C12" s="350">
        <v>3</v>
      </c>
      <c r="D12" s="351">
        <v>50</v>
      </c>
      <c r="E12" s="352">
        <v>0.2</v>
      </c>
    </row>
    <row r="13" spans="1:9" s="322" customFormat="1" ht="18" customHeight="1">
      <c r="B13" s="284"/>
      <c r="C13" s="354">
        <v>4</v>
      </c>
      <c r="D13" s="355">
        <v>60</v>
      </c>
      <c r="E13" s="356">
        <v>0.25</v>
      </c>
    </row>
    <row r="14" spans="1:9" s="322" customFormat="1" ht="18" customHeight="1" thickBot="1">
      <c r="B14" s="284"/>
      <c r="C14" s="350">
        <v>5</v>
      </c>
      <c r="D14" s="351">
        <v>70</v>
      </c>
      <c r="E14" s="352">
        <v>0.3</v>
      </c>
    </row>
    <row r="15" spans="1:9" s="322" customFormat="1" ht="29.25" customHeight="1" thickBot="1">
      <c r="A15" s="284"/>
      <c r="B15" s="79" t="s">
        <v>232</v>
      </c>
      <c r="C15" s="357" t="s">
        <v>230</v>
      </c>
      <c r="D15" s="358">
        <f>PROB(D10:D14,E10:E14,D13)</f>
        <v>0.25</v>
      </c>
      <c r="E15" s="359">
        <f>D15</f>
        <v>0.25</v>
      </c>
      <c r="F15" s="146" t="s">
        <v>550</v>
      </c>
    </row>
    <row r="16" spans="1:9" s="322" customFormat="1" ht="31.5" customHeight="1" thickBot="1">
      <c r="A16" s="284"/>
      <c r="B16" s="364" t="s">
        <v>240</v>
      </c>
      <c r="C16" s="360" t="s">
        <v>231</v>
      </c>
      <c r="D16" s="361">
        <f>PROB(D10:D14,E10:E14,D13,D14)</f>
        <v>0.55000000000000004</v>
      </c>
      <c r="E16" s="362">
        <f>D16</f>
        <v>0.55000000000000004</v>
      </c>
      <c r="F16" s="146" t="s">
        <v>551</v>
      </c>
    </row>
    <row r="17" spans="2:5">
      <c r="B17" s="346"/>
      <c r="C17" s="346"/>
      <c r="D17" s="346"/>
      <c r="E17" s="347"/>
    </row>
    <row r="18" spans="2:5">
      <c r="B18" s="283" t="s">
        <v>233</v>
      </c>
      <c r="C18" s="346"/>
      <c r="D18" s="346"/>
      <c r="E18" s="1"/>
    </row>
    <row r="19" spans="2:5">
      <c r="B19" t="s">
        <v>237</v>
      </c>
    </row>
    <row r="21" spans="2:5">
      <c r="B21" s="38" t="s">
        <v>235</v>
      </c>
    </row>
    <row r="22" spans="2:5">
      <c r="B22" t="s">
        <v>552</v>
      </c>
    </row>
    <row r="24" spans="2:5">
      <c r="B24" s="38" t="s">
        <v>234</v>
      </c>
    </row>
    <row r="25" spans="2:5">
      <c r="B25" t="s">
        <v>238</v>
      </c>
    </row>
    <row r="27" spans="2:5">
      <c r="B27" s="38" t="s">
        <v>236</v>
      </c>
    </row>
    <row r="28" spans="2:5">
      <c r="B28" t="s">
        <v>239</v>
      </c>
    </row>
  </sheetData>
  <mergeCells count="2">
    <mergeCell ref="D4:I4"/>
    <mergeCell ref="C5:I5"/>
  </mergeCells>
  <phoneticPr fontId="5" type="noConversion"/>
  <pageMargins left="0.78740157499999996" right="0.78740157499999996" top="0.984251969" bottom="0.984251969" header="0.4921259845" footer="0.4921259845"/>
  <headerFooter alignWithMargins="0"/>
</worksheet>
</file>

<file path=xl/worksheets/sheet36.xml><?xml version="1.0" encoding="utf-8"?>
<worksheet xmlns="http://schemas.openxmlformats.org/spreadsheetml/2006/main" xmlns:r="http://schemas.openxmlformats.org/officeDocument/2006/relationships">
  <dimension ref="A1:H17"/>
  <sheetViews>
    <sheetView workbookViewId="0"/>
  </sheetViews>
  <sheetFormatPr baseColWidth="10" defaultRowHeight="12.75"/>
  <cols>
    <col min="1" max="1" width="4.7109375" customWidth="1"/>
    <col min="2" max="2" width="20.28515625" customWidth="1"/>
    <col min="3" max="3" width="15.5703125" customWidth="1"/>
    <col min="4" max="4" width="11.28515625" customWidth="1"/>
    <col min="5" max="5" width="15" customWidth="1"/>
    <col min="6" max="6" width="12.140625" customWidth="1"/>
    <col min="7" max="7" width="16.28515625" customWidth="1"/>
  </cols>
  <sheetData>
    <row r="1" spans="1:8" ht="18" customHeight="1">
      <c r="B1" s="62" t="s">
        <v>8</v>
      </c>
      <c r="C1" s="445"/>
      <c r="D1" s="446" t="s">
        <v>432</v>
      </c>
      <c r="E1" s="447"/>
      <c r="F1" s="447"/>
      <c r="G1" s="447"/>
      <c r="H1" s="61"/>
    </row>
    <row r="2" spans="1:8" ht="18" customHeight="1">
      <c r="B2" s="62" t="s">
        <v>16</v>
      </c>
      <c r="C2" s="445"/>
      <c r="D2" s="446" t="s">
        <v>432</v>
      </c>
      <c r="E2" s="447"/>
      <c r="F2" s="447"/>
      <c r="G2" s="447"/>
      <c r="H2" s="61"/>
    </row>
    <row r="3" spans="1:8" ht="18" customHeight="1">
      <c r="B3" s="62" t="s">
        <v>17</v>
      </c>
      <c r="C3" s="445"/>
      <c r="D3" s="62" t="s">
        <v>18</v>
      </c>
      <c r="E3" s="447"/>
      <c r="F3" s="447"/>
      <c r="G3" s="447"/>
      <c r="H3" s="61"/>
    </row>
    <row r="4" spans="1:8" ht="18" customHeight="1">
      <c r="B4" s="62" t="s">
        <v>19</v>
      </c>
      <c r="C4" s="445"/>
      <c r="D4" s="633" t="s">
        <v>429</v>
      </c>
      <c r="E4" s="682"/>
      <c r="F4" s="682"/>
      <c r="G4" s="682"/>
      <c r="H4" s="61"/>
    </row>
    <row r="5" spans="1:8" ht="114.75" customHeight="1">
      <c r="B5" s="13" t="s">
        <v>20</v>
      </c>
      <c r="C5" s="605" t="s">
        <v>431</v>
      </c>
      <c r="D5" s="643"/>
      <c r="E5" s="643"/>
      <c r="F5" s="643"/>
      <c r="G5" s="643"/>
      <c r="H5" s="61"/>
    </row>
    <row r="8" spans="1:8" ht="15.75" thickBot="1">
      <c r="B8" s="554" t="s">
        <v>495</v>
      </c>
      <c r="C8" s="555"/>
      <c r="D8" s="550"/>
      <c r="E8" s="551"/>
      <c r="F8" s="551"/>
    </row>
    <row r="9" spans="1:8" ht="13.5" thickBot="1">
      <c r="A9" s="17"/>
      <c r="B9" s="531" t="s">
        <v>457</v>
      </c>
      <c r="C9" s="531"/>
      <c r="D9" s="562"/>
      <c r="E9" s="607" t="s">
        <v>456</v>
      </c>
      <c r="F9" s="608"/>
    </row>
    <row r="10" spans="1:8">
      <c r="A10" s="17"/>
      <c r="B10" s="5" t="s">
        <v>462</v>
      </c>
      <c r="C10" s="548"/>
      <c r="D10" s="552"/>
      <c r="E10" s="609">
        <v>105</v>
      </c>
      <c r="F10" s="601"/>
    </row>
    <row r="11" spans="1:8">
      <c r="A11" s="17"/>
      <c r="B11" s="556" t="s">
        <v>493</v>
      </c>
      <c r="C11" s="557"/>
      <c r="D11" s="161"/>
      <c r="E11" s="610">
        <v>20</v>
      </c>
      <c r="F11" s="601"/>
    </row>
    <row r="12" spans="1:8">
      <c r="A12" s="17"/>
      <c r="B12" s="5" t="s">
        <v>494</v>
      </c>
      <c r="C12" s="548"/>
      <c r="D12" s="552"/>
      <c r="E12" s="609">
        <v>100</v>
      </c>
      <c r="F12" s="601"/>
    </row>
    <row r="13" spans="1:8">
      <c r="A13" s="17"/>
      <c r="B13" s="556" t="s">
        <v>337</v>
      </c>
      <c r="C13" s="557"/>
      <c r="D13" s="161"/>
      <c r="E13" s="705" t="b">
        <v>1</v>
      </c>
      <c r="F13" s="706"/>
    </row>
    <row r="14" spans="1:8" ht="13.5" thickBot="1">
      <c r="A14" s="17"/>
      <c r="B14" s="5" t="s">
        <v>337</v>
      </c>
      <c r="C14" s="548"/>
      <c r="D14" s="315"/>
      <c r="E14" s="611" t="b">
        <v>0</v>
      </c>
      <c r="F14" s="604"/>
    </row>
    <row r="15" spans="1:8" ht="15.75" thickBot="1">
      <c r="A15" s="17"/>
      <c r="B15" s="569" t="s">
        <v>496</v>
      </c>
      <c r="C15" s="569"/>
      <c r="D15" s="570"/>
      <c r="E15" s="703">
        <f>WEIBULL(E10,E11,E12,E13)</f>
        <v>0.92958139006927698</v>
      </c>
      <c r="F15" s="704"/>
      <c r="G15" s="129" t="s">
        <v>498</v>
      </c>
    </row>
    <row r="16" spans="1:8" ht="15.75" thickBot="1">
      <c r="A16" s="17"/>
      <c r="B16" s="585" t="s">
        <v>497</v>
      </c>
      <c r="C16" s="585"/>
      <c r="D16" s="586"/>
      <c r="E16" s="701">
        <f>WEIBULL(E10,E11,E12,E14)</f>
        <v>3.5588864024503564E-2</v>
      </c>
      <c r="F16" s="702"/>
      <c r="G16" s="129" t="s">
        <v>499</v>
      </c>
    </row>
    <row r="17" spans="2:3">
      <c r="B17" s="63"/>
      <c r="C17" s="63"/>
    </row>
  </sheetData>
  <mergeCells count="10">
    <mergeCell ref="D4:G4"/>
    <mergeCell ref="C5:G5"/>
    <mergeCell ref="E9:F9"/>
    <mergeCell ref="E10:F10"/>
    <mergeCell ref="E16:F16"/>
    <mergeCell ref="E11:F11"/>
    <mergeCell ref="E12:F12"/>
    <mergeCell ref="E15:F15"/>
    <mergeCell ref="E13:F13"/>
    <mergeCell ref="E14:F14"/>
  </mergeCells>
  <phoneticPr fontId="5"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36</vt:i4>
      </vt:variant>
    </vt:vector>
  </HeadingPairs>
  <TitlesOfParts>
    <vt:vector size="36" baseType="lpstr">
      <vt:lpstr>Betainv</vt:lpstr>
      <vt:lpstr>Betavert</vt:lpstr>
      <vt:lpstr>Binomvert</vt:lpstr>
      <vt:lpstr>ChiInv</vt:lpstr>
      <vt:lpstr>Chitest</vt:lpstr>
      <vt:lpstr>Chivert</vt:lpstr>
      <vt:lpstr>Exponvert</vt:lpstr>
      <vt:lpstr>F-Tabelle für Fkrit</vt:lpstr>
      <vt:lpstr>Finv</vt:lpstr>
      <vt:lpstr>Fisher</vt:lpstr>
      <vt:lpstr>Fisherinv</vt:lpstr>
      <vt:lpstr>Ftest</vt:lpstr>
      <vt:lpstr>Fvert</vt:lpstr>
      <vt:lpstr>Gammainv</vt:lpstr>
      <vt:lpstr>Gammaln</vt:lpstr>
      <vt:lpstr>Gammavert</vt:lpstr>
      <vt:lpstr>Gtest</vt:lpstr>
      <vt:lpstr>Hypgeomvert</vt:lpstr>
      <vt:lpstr>Konfidenz</vt:lpstr>
      <vt:lpstr>Kritbinom</vt:lpstr>
      <vt:lpstr>Loginv</vt:lpstr>
      <vt:lpstr>Lognormvert</vt:lpstr>
      <vt:lpstr>Negbinomvert</vt:lpstr>
      <vt:lpstr>Norminv</vt:lpstr>
      <vt:lpstr>Normvert</vt:lpstr>
      <vt:lpstr>Poisson</vt:lpstr>
      <vt:lpstr>Standardisierung</vt:lpstr>
      <vt:lpstr>Standnorminv</vt:lpstr>
      <vt:lpstr>Standnormvert</vt:lpstr>
      <vt:lpstr>Stfehleryx</vt:lpstr>
      <vt:lpstr>Tinv</vt:lpstr>
      <vt:lpstr>Ttest</vt:lpstr>
      <vt:lpstr>Tvert</vt:lpstr>
      <vt:lpstr>Variationen</vt:lpstr>
      <vt:lpstr>Wahrschbereich</vt:lpstr>
      <vt:lpstr>Weibull</vt:lpstr>
    </vt:vector>
  </TitlesOfParts>
  <Company> Mindbusiness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 Maxibuch</dc:title>
  <dc:creator>Helmut Reinke/Sara Unverhau</dc:creator>
  <cp:lastModifiedBy>Egbert Jeschke</cp:lastModifiedBy>
  <dcterms:created xsi:type="dcterms:W3CDTF">2005-07-04T10:11:20Z</dcterms:created>
  <dcterms:modified xsi:type="dcterms:W3CDTF">2008-08-10T09:02:35Z</dcterms:modified>
</cp:coreProperties>
</file>