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5195" windowHeight="8445"/>
  </bookViews>
  <sheets>
    <sheet name="Graph" sheetId="1" r:id="rId1"/>
    <sheet name="Kapazität" sheetId="2" r:id="rId2"/>
  </sheets>
  <calcPr calcId="125725"/>
</workbook>
</file>

<file path=xl/calcChain.xml><?xml version="1.0" encoding="utf-8"?>
<calcChain xmlns="http://schemas.openxmlformats.org/spreadsheetml/2006/main">
  <c r="F6" i="2"/>
  <c r="F7" s="1"/>
  <c r="B32" i="1"/>
  <c r="B33"/>
  <c r="B34"/>
  <c r="B35"/>
  <c r="B36"/>
  <c r="B37"/>
  <c r="B38"/>
  <c r="B22"/>
  <c r="B23"/>
  <c r="B24"/>
  <c r="B25"/>
  <c r="B26"/>
  <c r="B27"/>
  <c r="B28"/>
  <c r="B29"/>
  <c r="B30"/>
  <c r="B31"/>
  <c r="B4"/>
  <c r="B5"/>
  <c r="B6"/>
  <c r="B7"/>
  <c r="B8"/>
  <c r="B9"/>
  <c r="B10"/>
  <c r="B11"/>
  <c r="B12"/>
  <c r="B13"/>
  <c r="B14"/>
  <c r="B15"/>
  <c r="B16"/>
  <c r="B17"/>
  <c r="B18"/>
  <c r="B19"/>
  <c r="B20"/>
  <c r="B21"/>
  <c r="B3"/>
</calcChain>
</file>

<file path=xl/sharedStrings.xml><?xml version="1.0" encoding="utf-8"?>
<sst xmlns="http://schemas.openxmlformats.org/spreadsheetml/2006/main" count="21" uniqueCount="19">
  <si>
    <t>x</t>
  </si>
  <si>
    <t>arccoshyp(x)</t>
  </si>
  <si>
    <t>Kapazität zweier Leiter</t>
  </si>
  <si>
    <t>Durchmesser</t>
  </si>
  <si>
    <t>d</t>
  </si>
  <si>
    <t>Länge</t>
  </si>
  <si>
    <t>l</t>
  </si>
  <si>
    <t>Abstand</t>
  </si>
  <si>
    <t>a</t>
  </si>
  <si>
    <t>Kapazität C</t>
  </si>
  <si>
    <t>F/m</t>
  </si>
  <si>
    <t>(Luft)</t>
  </si>
  <si>
    <r>
      <t>Dielektrizitäts-
konstante ε</t>
    </r>
    <r>
      <rPr>
        <vertAlign val="subscript"/>
        <sz val="12"/>
        <rFont val="Arial"/>
      </rPr>
      <t>0</t>
    </r>
  </si>
  <si>
    <r>
      <t>ε</t>
    </r>
    <r>
      <rPr>
        <vertAlign val="subscript"/>
        <sz val="12"/>
        <rFont val="Arial"/>
      </rPr>
      <t>0</t>
    </r>
  </si>
  <si>
    <r>
      <t>Dielektrizitäts-
konstante ε</t>
    </r>
    <r>
      <rPr>
        <vertAlign val="subscript"/>
        <sz val="12"/>
        <rFont val="Arial"/>
      </rPr>
      <t>1</t>
    </r>
    <r>
      <rPr>
        <sz val="10"/>
        <rFont val="Arial"/>
      </rPr>
      <t/>
    </r>
  </si>
  <si>
    <r>
      <t>ε</t>
    </r>
    <r>
      <rPr>
        <vertAlign val="subscript"/>
        <sz val="12"/>
        <rFont val="Arial"/>
      </rPr>
      <t>1</t>
    </r>
    <r>
      <rPr>
        <sz val="10"/>
        <rFont val="Arial"/>
      </rPr>
      <t/>
    </r>
  </si>
  <si>
    <t>pF</t>
  </si>
  <si>
    <t>F</t>
  </si>
  <si>
    <t>m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</si>
</sst>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sz val="12"/>
      <name val="Arial"/>
    </font>
    <font>
      <vertAlign val="subscript"/>
      <sz val="12"/>
      <name val="Arial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wrapText="1"/>
    </xf>
    <xf numFmtId="11" fontId="4" fillId="0" borderId="0" xfId="0" applyNumberFormat="1" applyFont="1"/>
    <xf numFmtId="0" fontId="4" fillId="0" borderId="1" xfId="0" applyFont="1" applyBorder="1"/>
    <xf numFmtId="0" fontId="4" fillId="0" borderId="2" xfId="0" applyFont="1" applyBorder="1"/>
    <xf numFmtId="4" fontId="4" fillId="0" borderId="3" xfId="0" applyNumberFormat="1" applyFont="1" applyBorder="1"/>
    <xf numFmtId="0" fontId="4" fillId="0" borderId="4" xfId="0" applyFont="1" applyBorder="1"/>
    <xf numFmtId="0" fontId="6" fillId="2" borderId="0" xfId="0" applyFont="1" applyFill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AT"/>
  <c:chart>
    <c:plotArea>
      <c:layout>
        <c:manualLayout>
          <c:layoutTarget val="inner"/>
          <c:xMode val="edge"/>
          <c:yMode val="edge"/>
          <c:x val="8.4388301561815399E-2"/>
          <c:y val="7.061511271078702E-2"/>
          <c:w val="0.88467069470636472"/>
          <c:h val="0.79726740157340192"/>
        </c:manualLayout>
      </c:layout>
      <c:lineChart>
        <c:grouping val="standard"/>
        <c:ser>
          <c:idx val="0"/>
          <c:order val="0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Graph!$A$3:$A$38</c:f>
              <c:numCache>
                <c:formatCode>General</c:formatCode>
                <c:ptCount val="36"/>
                <c:pt idx="0">
                  <c:v>1</c:v>
                </c:pt>
                <c:pt idx="1">
                  <c:v>1.2</c:v>
                </c:pt>
                <c:pt idx="2">
                  <c:v>1.4</c:v>
                </c:pt>
                <c:pt idx="3">
                  <c:v>1.6</c:v>
                </c:pt>
                <c:pt idx="4">
                  <c:v>1.8</c:v>
                </c:pt>
                <c:pt idx="5">
                  <c:v>2</c:v>
                </c:pt>
                <c:pt idx="6">
                  <c:v>2.2000000000000002</c:v>
                </c:pt>
                <c:pt idx="7">
                  <c:v>2.4</c:v>
                </c:pt>
                <c:pt idx="8">
                  <c:v>2.6</c:v>
                </c:pt>
                <c:pt idx="9">
                  <c:v>2.8</c:v>
                </c:pt>
                <c:pt idx="10">
                  <c:v>3</c:v>
                </c:pt>
                <c:pt idx="11">
                  <c:v>3.2</c:v>
                </c:pt>
                <c:pt idx="12">
                  <c:v>3.4</c:v>
                </c:pt>
                <c:pt idx="13">
                  <c:v>3.6</c:v>
                </c:pt>
                <c:pt idx="14">
                  <c:v>3.8</c:v>
                </c:pt>
                <c:pt idx="15">
                  <c:v>4</c:v>
                </c:pt>
                <c:pt idx="16">
                  <c:v>4.2</c:v>
                </c:pt>
                <c:pt idx="17">
                  <c:v>4.4000000000000004</c:v>
                </c:pt>
                <c:pt idx="18">
                  <c:v>4.5999999999999996</c:v>
                </c:pt>
                <c:pt idx="19">
                  <c:v>4.8</c:v>
                </c:pt>
                <c:pt idx="20">
                  <c:v>5</c:v>
                </c:pt>
                <c:pt idx="21">
                  <c:v>5.2</c:v>
                </c:pt>
                <c:pt idx="22">
                  <c:v>5.4</c:v>
                </c:pt>
                <c:pt idx="23">
                  <c:v>5.6</c:v>
                </c:pt>
                <c:pt idx="24">
                  <c:v>5.8</c:v>
                </c:pt>
                <c:pt idx="25">
                  <c:v>6</c:v>
                </c:pt>
                <c:pt idx="26">
                  <c:v>6.2</c:v>
                </c:pt>
                <c:pt idx="27">
                  <c:v>6.4</c:v>
                </c:pt>
                <c:pt idx="28">
                  <c:v>6.6</c:v>
                </c:pt>
                <c:pt idx="29">
                  <c:v>6.8</c:v>
                </c:pt>
                <c:pt idx="30">
                  <c:v>7</c:v>
                </c:pt>
                <c:pt idx="31">
                  <c:v>7.2</c:v>
                </c:pt>
                <c:pt idx="32">
                  <c:v>7.4</c:v>
                </c:pt>
                <c:pt idx="33">
                  <c:v>7.6</c:v>
                </c:pt>
                <c:pt idx="34">
                  <c:v>7.8</c:v>
                </c:pt>
                <c:pt idx="35">
                  <c:v>8</c:v>
                </c:pt>
              </c:numCache>
            </c:numRef>
          </c:cat>
          <c:val>
            <c:numRef>
              <c:f>Graph!$B$3:$B$38</c:f>
              <c:numCache>
                <c:formatCode>General</c:formatCode>
                <c:ptCount val="36"/>
                <c:pt idx="0">
                  <c:v>0</c:v>
                </c:pt>
                <c:pt idx="1">
                  <c:v>0.62236250371477853</c:v>
                </c:pt>
                <c:pt idx="2">
                  <c:v>0.86701472649056499</c:v>
                </c:pt>
                <c:pt idx="3">
                  <c:v>1.0469679150031885</c:v>
                </c:pt>
                <c:pt idx="4">
                  <c:v>1.1929107309930491</c:v>
                </c:pt>
                <c:pt idx="5">
                  <c:v>1.3169578969248166</c:v>
                </c:pt>
                <c:pt idx="6">
                  <c:v>1.4254169430706127</c:v>
                </c:pt>
                <c:pt idx="7">
                  <c:v>1.5220793674636532</c:v>
                </c:pt>
                <c:pt idx="8">
                  <c:v>1.6094379124341003</c:v>
                </c:pt>
                <c:pt idx="9">
                  <c:v>1.689235549980296</c:v>
                </c:pt>
                <c:pt idx="10">
                  <c:v>1.7627471740390861</c:v>
                </c:pt>
                <c:pt idx="11">
                  <c:v>1.8309380069269214</c:v>
                </c:pt>
                <c:pt idx="12">
                  <c:v>1.8945590126722978</c:v>
                </c:pt>
                <c:pt idx="13">
                  <c:v>1.9542075294120591</c:v>
                </c:pt>
                <c:pt idx="14">
                  <c:v>2.0103674913575262</c:v>
                </c:pt>
                <c:pt idx="15">
                  <c:v>2.0634370688955608</c:v>
                </c:pt>
                <c:pt idx="16">
                  <c:v>2.1137482309235112</c:v>
                </c:pt>
                <c:pt idx="17">
                  <c:v>2.1615809409653055</c:v>
                </c:pt>
                <c:pt idx="18">
                  <c:v>2.2071736831202902</c:v>
                </c:pt>
                <c:pt idx="19">
                  <c:v>2.2507314140121846</c:v>
                </c:pt>
                <c:pt idx="20">
                  <c:v>2.2924316695611777</c:v>
                </c:pt>
                <c:pt idx="21">
                  <c:v>2.3324293233193742</c:v>
                </c:pt>
                <c:pt idx="22">
                  <c:v>2.3708603424116022</c:v>
                </c:pt>
                <c:pt idx="23">
                  <c:v>2.4078447868719399</c:v>
                </c:pt>
                <c:pt idx="24">
                  <c:v>2.443489230019452</c:v>
                </c:pt>
                <c:pt idx="25">
                  <c:v>2.4778887302884751</c:v>
                </c:pt>
                <c:pt idx="26">
                  <c:v>2.5111284516219943</c:v>
                </c:pt>
                <c:pt idx="27">
                  <c:v>2.5432850056732668</c:v>
                </c:pt>
                <c:pt idx="28">
                  <c:v>2.5744275717153622</c:v>
                </c:pt>
                <c:pt idx="29">
                  <c:v>2.604618837383244</c:v>
                </c:pt>
                <c:pt idx="30">
                  <c:v>2.6339157938496336</c:v>
                </c:pt>
                <c:pt idx="31">
                  <c:v>2.6623704118569314</c:v>
                </c:pt>
                <c:pt idx="32">
                  <c:v>2.690030219559707</c:v>
                </c:pt>
                <c:pt idx="33">
                  <c:v>2.7169387989278397</c:v>
                </c:pt>
                <c:pt idx="34">
                  <c:v>2.7431362141985112</c:v>
                </c:pt>
                <c:pt idx="35">
                  <c:v>2.7686593833135738</c:v>
                </c:pt>
              </c:numCache>
            </c:numRef>
          </c:val>
        </c:ser>
        <c:marker val="1"/>
        <c:axId val="101094912"/>
        <c:axId val="101096448"/>
      </c:lineChart>
      <c:catAx>
        <c:axId val="10109491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01096448"/>
        <c:crosses val="autoZero"/>
        <c:auto val="1"/>
        <c:lblAlgn val="ctr"/>
        <c:lblOffset val="100"/>
        <c:tickLblSkip val="5"/>
        <c:tickMarkSkip val="1"/>
      </c:catAx>
      <c:valAx>
        <c:axId val="10109644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01094912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4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733425</xdr:colOff>
      <xdr:row>2</xdr:row>
      <xdr:rowOff>19050</xdr:rowOff>
    </xdr:from>
    <xdr:to>
      <xdr:col>11</xdr:col>
      <xdr:colOff>647700</xdr:colOff>
      <xdr:row>27</xdr:row>
      <xdr:rowOff>152400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228600</xdr:colOff>
      <xdr:row>11</xdr:row>
      <xdr:rowOff>66675</xdr:rowOff>
    </xdr:from>
    <xdr:to>
      <xdr:col>6</xdr:col>
      <xdr:colOff>228600</xdr:colOff>
      <xdr:row>12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4619625" y="2771775"/>
          <a:ext cx="0" cy="95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390525</xdr:colOff>
      <xdr:row>11</xdr:row>
      <xdr:rowOff>66675</xdr:rowOff>
    </xdr:from>
    <xdr:to>
      <xdr:col>6</xdr:col>
      <xdr:colOff>390525</xdr:colOff>
      <xdr:row>12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4781550" y="2771775"/>
          <a:ext cx="0" cy="95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47625</xdr:colOff>
      <xdr:row>9</xdr:row>
      <xdr:rowOff>38100</xdr:rowOff>
    </xdr:from>
    <xdr:to>
      <xdr:col>7</xdr:col>
      <xdr:colOff>0</xdr:colOff>
      <xdr:row>16</xdr:row>
      <xdr:rowOff>95250</xdr:rowOff>
    </xdr:to>
    <xdr:grpSp>
      <xdr:nvGrpSpPr>
        <xdr:cNvPr id="2072" name="Group 24"/>
        <xdr:cNvGrpSpPr>
          <a:grpSpLocks/>
        </xdr:cNvGrpSpPr>
      </xdr:nvGrpSpPr>
      <xdr:grpSpPr bwMode="auto">
        <a:xfrm>
          <a:off x="47625" y="2419350"/>
          <a:ext cx="5105400" cy="1190625"/>
          <a:chOff x="6" y="239"/>
          <a:chExt cx="562" cy="145"/>
        </a:xfrm>
      </xdr:grpSpPr>
      <xdr:sp macro="" textlink="">
        <xdr:nvSpPr>
          <xdr:cNvPr id="2049" name="Rectangle 1"/>
          <xdr:cNvSpPr>
            <a:spLocks noChangeArrowheads="1"/>
          </xdr:cNvSpPr>
        </xdr:nvSpPr>
        <xdr:spPr bwMode="auto">
          <a:xfrm>
            <a:off x="6" y="239"/>
            <a:ext cx="562" cy="145"/>
          </a:xfrm>
          <a:prstGeom prst="rect">
            <a:avLst/>
          </a:prstGeom>
          <a:solidFill>
            <a:srgbClr val="FFFF99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grpSp>
        <xdr:nvGrpSpPr>
          <xdr:cNvPr id="2060" name="Group 12"/>
          <xdr:cNvGrpSpPr>
            <a:grpSpLocks/>
          </xdr:cNvGrpSpPr>
        </xdr:nvGrpSpPr>
        <xdr:grpSpPr bwMode="auto">
          <a:xfrm>
            <a:off x="461" y="282"/>
            <a:ext cx="65" cy="0"/>
            <a:chOff x="762" y="166"/>
            <a:chExt cx="63" cy="0"/>
          </a:xfrm>
        </xdr:grpSpPr>
        <xdr:sp macro="" textlink="">
          <xdr:nvSpPr>
            <xdr:cNvPr id="2054" name="Line 6"/>
            <xdr:cNvSpPr>
              <a:spLocks noChangeShapeType="1"/>
            </xdr:cNvSpPr>
          </xdr:nvSpPr>
          <xdr:spPr bwMode="auto">
            <a:xfrm>
              <a:off x="762" y="166"/>
              <a:ext cx="22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 type="triangle" w="med" len="med"/>
            </a:ln>
          </xdr:spPr>
        </xdr:sp>
        <xdr:sp macro="" textlink="">
          <xdr:nvSpPr>
            <xdr:cNvPr id="2059" name="Line 11"/>
            <xdr:cNvSpPr>
              <a:spLocks noChangeShapeType="1"/>
            </xdr:cNvSpPr>
          </xdr:nvSpPr>
          <xdr:spPr bwMode="auto">
            <a:xfrm>
              <a:off x="803" y="166"/>
              <a:ext cx="22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triangle" w="med" len="med"/>
              <a:tailEnd/>
            </a:ln>
          </xdr:spPr>
        </xdr:sp>
      </xdr:grpSp>
      <xdr:sp macro="" textlink="">
        <xdr:nvSpPr>
          <xdr:cNvPr id="2050" name="Oval 2"/>
          <xdr:cNvSpPr>
            <a:spLocks noChangeArrowheads="1"/>
          </xdr:cNvSpPr>
        </xdr:nvSpPr>
        <xdr:spPr bwMode="auto">
          <a:xfrm>
            <a:off x="58" y="302"/>
            <a:ext cx="19" cy="21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051" name="Oval 3"/>
          <xdr:cNvSpPr>
            <a:spLocks noChangeArrowheads="1"/>
          </xdr:cNvSpPr>
        </xdr:nvSpPr>
        <xdr:spPr bwMode="auto">
          <a:xfrm>
            <a:off x="484" y="302"/>
            <a:ext cx="19" cy="21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052" name="Line 4"/>
          <xdr:cNvSpPr>
            <a:spLocks noChangeShapeType="1"/>
          </xdr:cNvSpPr>
        </xdr:nvSpPr>
        <xdr:spPr bwMode="auto">
          <a:xfrm>
            <a:off x="67" y="313"/>
            <a:ext cx="425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064" name="Text Box 16"/>
          <xdr:cNvSpPr txBox="1">
            <a:spLocks noChangeArrowheads="1"/>
          </xdr:cNvSpPr>
        </xdr:nvSpPr>
        <xdr:spPr bwMode="auto">
          <a:xfrm>
            <a:off x="265" y="300"/>
            <a:ext cx="16" cy="25"/>
          </a:xfrm>
          <a:prstGeom prst="rect">
            <a:avLst/>
          </a:prstGeom>
          <a:solidFill>
            <a:srgbClr val="FFFF99"/>
          </a:solidFill>
          <a:ln w="9525">
            <a:noFill/>
            <a:miter lim="800000"/>
            <a:headEnd/>
            <a:tailEnd/>
          </a:ln>
        </xdr:spPr>
        <xdr:txBody>
          <a:bodyPr wrap="none" lIns="18288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de-AT" sz="1000" b="0" i="0" strike="noStrike">
                <a:solidFill>
                  <a:srgbClr val="000000"/>
                </a:solidFill>
                <a:latin typeface="Arial"/>
                <a:cs typeface="Arial"/>
              </a:rPr>
              <a:t>a</a:t>
            </a:r>
          </a:p>
        </xdr:txBody>
      </xdr:sp>
      <xdr:sp macro="" textlink="">
        <xdr:nvSpPr>
          <xdr:cNvPr id="2066" name="Text Box 18"/>
          <xdr:cNvSpPr txBox="1">
            <a:spLocks noChangeArrowheads="1"/>
          </xdr:cNvSpPr>
        </xdr:nvSpPr>
        <xdr:spPr bwMode="auto">
          <a:xfrm>
            <a:off x="487" y="271"/>
            <a:ext cx="14" cy="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r>
              <a:rPr lang="de-AT" sz="1000" b="0" i="0" strike="noStrike">
                <a:solidFill>
                  <a:srgbClr val="000000"/>
                </a:solidFill>
                <a:latin typeface="Arial"/>
                <a:cs typeface="Arial"/>
              </a:rPr>
              <a:t>d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38"/>
  <sheetViews>
    <sheetView tabSelected="1" workbookViewId="0"/>
  </sheetViews>
  <sheetFormatPr baseColWidth="10" defaultRowHeight="12.75"/>
  <sheetData>
    <row r="2" spans="1:2">
      <c r="A2" s="1" t="s">
        <v>0</v>
      </c>
      <c r="B2" s="1" t="s">
        <v>1</v>
      </c>
    </row>
    <row r="3" spans="1:2">
      <c r="A3">
        <v>1</v>
      </c>
      <c r="B3">
        <f>ACOSH(A3)</f>
        <v>0</v>
      </c>
    </row>
    <row r="4" spans="1:2">
      <c r="A4">
        <v>1.2</v>
      </c>
      <c r="B4">
        <f t="shared" ref="B4:B38" si="0">ACOSH(A4)</f>
        <v>0.62236250371477853</v>
      </c>
    </row>
    <row r="5" spans="1:2">
      <c r="A5">
        <v>1.4</v>
      </c>
      <c r="B5">
        <f t="shared" si="0"/>
        <v>0.86701472649056499</v>
      </c>
    </row>
    <row r="6" spans="1:2">
      <c r="A6">
        <v>1.6</v>
      </c>
      <c r="B6">
        <f t="shared" si="0"/>
        <v>1.0469679150031885</v>
      </c>
    </row>
    <row r="7" spans="1:2">
      <c r="A7">
        <v>1.8</v>
      </c>
      <c r="B7">
        <f t="shared" si="0"/>
        <v>1.1929107309930491</v>
      </c>
    </row>
    <row r="8" spans="1:2">
      <c r="A8">
        <v>2</v>
      </c>
      <c r="B8">
        <f t="shared" si="0"/>
        <v>1.3169578969248166</v>
      </c>
    </row>
    <row r="9" spans="1:2">
      <c r="A9">
        <v>2.2000000000000002</v>
      </c>
      <c r="B9">
        <f t="shared" si="0"/>
        <v>1.4254169430706127</v>
      </c>
    </row>
    <row r="10" spans="1:2">
      <c r="A10">
        <v>2.4</v>
      </c>
      <c r="B10">
        <f t="shared" si="0"/>
        <v>1.5220793674636532</v>
      </c>
    </row>
    <row r="11" spans="1:2">
      <c r="A11">
        <v>2.6</v>
      </c>
      <c r="B11">
        <f t="shared" si="0"/>
        <v>1.6094379124341003</v>
      </c>
    </row>
    <row r="12" spans="1:2">
      <c r="A12">
        <v>2.8</v>
      </c>
      <c r="B12">
        <f t="shared" si="0"/>
        <v>1.689235549980296</v>
      </c>
    </row>
    <row r="13" spans="1:2">
      <c r="A13">
        <v>3</v>
      </c>
      <c r="B13">
        <f t="shared" si="0"/>
        <v>1.7627471740390861</v>
      </c>
    </row>
    <row r="14" spans="1:2">
      <c r="A14">
        <v>3.2</v>
      </c>
      <c r="B14">
        <f t="shared" si="0"/>
        <v>1.8309380069269214</v>
      </c>
    </row>
    <row r="15" spans="1:2">
      <c r="A15">
        <v>3.4</v>
      </c>
      <c r="B15">
        <f t="shared" si="0"/>
        <v>1.8945590126722978</v>
      </c>
    </row>
    <row r="16" spans="1:2">
      <c r="A16">
        <v>3.6</v>
      </c>
      <c r="B16">
        <f t="shared" si="0"/>
        <v>1.9542075294120591</v>
      </c>
    </row>
    <row r="17" spans="1:2">
      <c r="A17">
        <v>3.8</v>
      </c>
      <c r="B17">
        <f t="shared" si="0"/>
        <v>2.0103674913575262</v>
      </c>
    </row>
    <row r="18" spans="1:2">
      <c r="A18">
        <v>4</v>
      </c>
      <c r="B18">
        <f t="shared" si="0"/>
        <v>2.0634370688955608</v>
      </c>
    </row>
    <row r="19" spans="1:2">
      <c r="A19">
        <v>4.2</v>
      </c>
      <c r="B19">
        <f t="shared" si="0"/>
        <v>2.1137482309235112</v>
      </c>
    </row>
    <row r="20" spans="1:2">
      <c r="A20">
        <v>4.4000000000000004</v>
      </c>
      <c r="B20">
        <f t="shared" si="0"/>
        <v>2.1615809409653055</v>
      </c>
    </row>
    <row r="21" spans="1:2">
      <c r="A21">
        <v>4.5999999999999996</v>
      </c>
      <c r="B21">
        <f t="shared" si="0"/>
        <v>2.2071736831202902</v>
      </c>
    </row>
    <row r="22" spans="1:2">
      <c r="A22">
        <v>4.8</v>
      </c>
      <c r="B22">
        <f t="shared" si="0"/>
        <v>2.2507314140121846</v>
      </c>
    </row>
    <row r="23" spans="1:2">
      <c r="A23">
        <v>5</v>
      </c>
      <c r="B23">
        <f t="shared" si="0"/>
        <v>2.2924316695611777</v>
      </c>
    </row>
    <row r="24" spans="1:2">
      <c r="A24">
        <v>5.2</v>
      </c>
      <c r="B24">
        <f t="shared" si="0"/>
        <v>2.3324293233193742</v>
      </c>
    </row>
    <row r="25" spans="1:2">
      <c r="A25">
        <v>5.4</v>
      </c>
      <c r="B25">
        <f t="shared" si="0"/>
        <v>2.3708603424116022</v>
      </c>
    </row>
    <row r="26" spans="1:2">
      <c r="A26">
        <v>5.6</v>
      </c>
      <c r="B26">
        <f t="shared" si="0"/>
        <v>2.4078447868719399</v>
      </c>
    </row>
    <row r="27" spans="1:2">
      <c r="A27">
        <v>5.8</v>
      </c>
      <c r="B27">
        <f t="shared" si="0"/>
        <v>2.443489230019452</v>
      </c>
    </row>
    <row r="28" spans="1:2">
      <c r="A28">
        <v>6</v>
      </c>
      <c r="B28">
        <f t="shared" si="0"/>
        <v>2.4778887302884751</v>
      </c>
    </row>
    <row r="29" spans="1:2">
      <c r="A29">
        <v>6.2</v>
      </c>
      <c r="B29">
        <f t="shared" si="0"/>
        <v>2.5111284516219943</v>
      </c>
    </row>
    <row r="30" spans="1:2">
      <c r="A30">
        <v>6.4</v>
      </c>
      <c r="B30">
        <f t="shared" si="0"/>
        <v>2.5432850056732668</v>
      </c>
    </row>
    <row r="31" spans="1:2">
      <c r="A31">
        <v>6.6</v>
      </c>
      <c r="B31">
        <f t="shared" si="0"/>
        <v>2.5744275717153622</v>
      </c>
    </row>
    <row r="32" spans="1:2">
      <c r="A32">
        <v>6.8</v>
      </c>
      <c r="B32">
        <f t="shared" si="0"/>
        <v>2.604618837383244</v>
      </c>
    </row>
    <row r="33" spans="1:2">
      <c r="A33">
        <v>7</v>
      </c>
      <c r="B33">
        <f t="shared" si="0"/>
        <v>2.6339157938496336</v>
      </c>
    </row>
    <row r="34" spans="1:2">
      <c r="A34">
        <v>7.2</v>
      </c>
      <c r="B34">
        <f t="shared" si="0"/>
        <v>2.6623704118569314</v>
      </c>
    </row>
    <row r="35" spans="1:2">
      <c r="A35">
        <v>7.4</v>
      </c>
      <c r="B35">
        <f t="shared" si="0"/>
        <v>2.690030219559707</v>
      </c>
    </row>
    <row r="36" spans="1:2">
      <c r="A36">
        <v>7.6</v>
      </c>
      <c r="B36">
        <f t="shared" si="0"/>
        <v>2.7169387989278397</v>
      </c>
    </row>
    <row r="37" spans="1:2">
      <c r="A37">
        <v>7.8</v>
      </c>
      <c r="B37">
        <f t="shared" si="0"/>
        <v>2.7431362141985112</v>
      </c>
    </row>
    <row r="38" spans="1:2">
      <c r="A38">
        <v>8</v>
      </c>
      <c r="B38">
        <f t="shared" si="0"/>
        <v>2.7686593833135738</v>
      </c>
    </row>
  </sheetData>
  <phoneticPr fontId="2" type="noConversion"/>
  <pageMargins left="0.78740157499999996" right="0.78740157499999996" top="0.984251969" bottom="0.984251969" header="0.4921259845" footer="0.492125984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7"/>
  <sheetViews>
    <sheetView workbookViewId="0">
      <selection sqref="A1:G1"/>
    </sheetView>
  </sheetViews>
  <sheetFormatPr baseColWidth="10" defaultRowHeight="12.75"/>
  <cols>
    <col min="1" max="1" width="15.42578125" customWidth="1"/>
    <col min="2" max="2" width="4.7109375" customWidth="1"/>
  </cols>
  <sheetData>
    <row r="1" spans="1:7" ht="28.5" customHeight="1">
      <c r="A1" s="10" t="s">
        <v>2</v>
      </c>
      <c r="B1" s="10"/>
      <c r="C1" s="10"/>
      <c r="D1" s="10"/>
      <c r="E1" s="10"/>
      <c r="F1" s="10"/>
      <c r="G1" s="10"/>
    </row>
    <row r="3" spans="1:7" ht="15">
      <c r="A3" s="2" t="s">
        <v>3</v>
      </c>
      <c r="B3" s="3" t="s">
        <v>4</v>
      </c>
      <c r="C3" s="2">
        <v>5.0000000000000001E-3</v>
      </c>
      <c r="D3" s="2" t="s">
        <v>18</v>
      </c>
      <c r="E3" s="2"/>
      <c r="F3" s="2"/>
      <c r="G3" s="2"/>
    </row>
    <row r="4" spans="1:7" ht="15.75" thickBot="1">
      <c r="A4" s="2" t="s">
        <v>5</v>
      </c>
      <c r="B4" s="3" t="s">
        <v>6</v>
      </c>
      <c r="C4" s="2">
        <v>100</v>
      </c>
      <c r="D4" s="2" t="s">
        <v>18</v>
      </c>
      <c r="E4" s="2"/>
      <c r="F4" s="2"/>
      <c r="G4" s="2"/>
    </row>
    <row r="5" spans="1:7" ht="15">
      <c r="A5" s="2" t="s">
        <v>7</v>
      </c>
      <c r="B5" s="3" t="s">
        <v>8</v>
      </c>
      <c r="C5" s="2">
        <v>0.05</v>
      </c>
      <c r="D5" s="2" t="s">
        <v>18</v>
      </c>
      <c r="E5" s="2"/>
      <c r="F5" s="11" t="s">
        <v>9</v>
      </c>
      <c r="G5" s="12"/>
    </row>
    <row r="6" spans="1:7" ht="37.5" customHeight="1">
      <c r="A6" s="4" t="s">
        <v>12</v>
      </c>
      <c r="B6" s="3" t="s">
        <v>13</v>
      </c>
      <c r="C6" s="5">
        <v>8.8539999999999992E-12</v>
      </c>
      <c r="D6" s="2" t="s">
        <v>10</v>
      </c>
      <c r="E6" s="2"/>
      <c r="F6" s="6">
        <f>PI()*C6*C7*C4/(ACOSH(C5/C3))</f>
        <v>9.2984559394619183E-10</v>
      </c>
      <c r="G6" s="7" t="s">
        <v>17</v>
      </c>
    </row>
    <row r="7" spans="1:7" ht="37.5" customHeight="1" thickBot="1">
      <c r="A7" s="4" t="s">
        <v>14</v>
      </c>
      <c r="B7" s="3" t="s">
        <v>15</v>
      </c>
      <c r="C7" s="2">
        <v>1.0005999999999999</v>
      </c>
      <c r="D7" s="2" t="s">
        <v>11</v>
      </c>
      <c r="E7" s="2"/>
      <c r="F7" s="8">
        <f>F6*1000000000000</f>
        <v>929.8455939461918</v>
      </c>
      <c r="G7" s="9" t="s">
        <v>16</v>
      </c>
    </row>
  </sheetData>
  <mergeCells count="2">
    <mergeCell ref="A1:G1"/>
    <mergeCell ref="F5:G5"/>
  </mergeCells>
  <phoneticPr fontId="2" type="noConversion"/>
  <pageMargins left="0.78740157499999996" right="0.78740157499999996" top="0.984251969" bottom="0.984251969" header="0.4921259845" footer="0.492125984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Graph</vt:lpstr>
      <vt:lpstr>Kapazität</vt:lpstr>
    </vt:vector>
  </TitlesOfParts>
  <Company>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Excel Funktionsbuch</dc:subject>
  <dc:creator>Dr. Bodo Fienitz</dc:creator>
  <cp:lastModifiedBy>Jens Bock</cp:lastModifiedBy>
  <dcterms:created xsi:type="dcterms:W3CDTF">2005-08-14T20:33:21Z</dcterms:created>
  <dcterms:modified xsi:type="dcterms:W3CDTF">2008-09-04T22:08:29Z</dcterms:modified>
</cp:coreProperties>
</file>