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ml.chartshapes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180" windowHeight="10365" tabRatio="968"/>
  </bookViews>
  <sheets>
    <sheet name="arctan2" sheetId="18" r:id="rId1"/>
    <sheet name="Aufrunden" sheetId="17" r:id="rId2"/>
    <sheet name="Exp" sheetId="20" r:id="rId3"/>
    <sheet name="exp_Log_ln" sheetId="26" r:id="rId4"/>
    <sheet name="Fakultät" sheetId="21" r:id="rId5"/>
    <sheet name="GGT_KGV" sheetId="23" r:id="rId6"/>
    <sheet name="Kombin" sheetId="24" r:id="rId7"/>
    <sheet name="log_ln" sheetId="27" r:id="rId8"/>
    <sheet name="Matrix I" sheetId="16" r:id="rId9"/>
    <sheet name="Matrix II" sheetId="30" r:id="rId10"/>
    <sheet name="Rest" sheetId="11" r:id="rId11"/>
    <sheet name="Römisch" sheetId="12" r:id="rId12"/>
    <sheet name="Runden" sheetId="5" r:id="rId13"/>
    <sheet name="sin_cos" sheetId="1" r:id="rId14"/>
    <sheet name="Summenprodukt" sheetId="9" r:id="rId15"/>
    <sheet name="SummeWenn" sheetId="8" r:id="rId16"/>
    <sheet name="SummeWenns" sheetId="31" r:id="rId17"/>
    <sheet name="SummeXY" sheetId="15" r:id="rId18"/>
    <sheet name="Teilergebnis" sheetId="6" r:id="rId19"/>
    <sheet name="Teilergebnis(2)" sheetId="29" r:id="rId20"/>
    <sheet name="trigon" sheetId="19" r:id="rId21"/>
    <sheet name="Vorzeichen" sheetId="13" r:id="rId22"/>
    <sheet name="Wurzel" sheetId="25" r:id="rId23"/>
    <sheet name="Zufall" sheetId="28" r:id="rId24"/>
  </sheets>
  <definedNames>
    <definedName name="_xlnm._FilterDatabase" localSheetId="18" hidden="1">Teilergebnis!$B$5:$C$23</definedName>
    <definedName name="_xlnm._FilterDatabase" localSheetId="19" hidden="1">'Teilergebnis(2)'!$A$1:$B$9</definedName>
    <definedName name="_xlnm._FilterDatabase" localSheetId="21" hidden="1">Vorzeichen!$C$1:$C$13</definedName>
    <definedName name="_xlnm.Criteria" localSheetId="18">Teilergebnis!$C$6:$C$14</definedName>
  </definedNames>
  <calcPr calcId="125725"/>
</workbook>
</file>

<file path=xl/calcChain.xml><?xml version="1.0" encoding="utf-8"?>
<calcChain xmlns="http://schemas.openxmlformats.org/spreadsheetml/2006/main">
  <c r="I5" i="31"/>
  <c r="B16" i="30" a="1"/>
  <c r="D18" s="1"/>
  <c r="B11"/>
  <c r="E1" i="29"/>
  <c r="E12" i="13" a="1"/>
  <c r="E12"/>
  <c r="E11" a="1"/>
  <c r="E11"/>
  <c r="E13"/>
  <c r="C9"/>
  <c r="C8"/>
  <c r="C7"/>
  <c r="C6"/>
  <c r="C5"/>
  <c r="C4"/>
  <c r="C3"/>
  <c r="C2"/>
  <c r="G6" i="12"/>
  <c r="F6"/>
  <c r="E6"/>
  <c r="D6"/>
  <c r="C6"/>
  <c r="G7"/>
  <c r="F7"/>
  <c r="E7"/>
  <c r="D7"/>
  <c r="C7"/>
  <c r="E27" i="21" a="1"/>
  <c r="E27" s="1"/>
  <c r="D28"/>
  <c r="D29"/>
  <c r="D30"/>
  <c r="D31"/>
  <c r="D32"/>
  <c r="D33"/>
  <c r="D34"/>
  <c r="D35"/>
  <c r="D36"/>
  <c r="D37"/>
  <c r="D38"/>
  <c r="D39"/>
  <c r="D40"/>
  <c r="D41"/>
  <c r="D42"/>
  <c r="C28"/>
  <c r="C29"/>
  <c r="C30"/>
  <c r="C31"/>
  <c r="C32"/>
  <c r="C33"/>
  <c r="C34"/>
  <c r="C35"/>
  <c r="C36"/>
  <c r="C37"/>
  <c r="C38"/>
  <c r="C39"/>
  <c r="C40"/>
  <c r="C41"/>
  <c r="C42"/>
  <c r="C27"/>
  <c r="D27"/>
  <c r="B3" i="28"/>
  <c r="C21" i="12"/>
  <c r="D21"/>
  <c r="E21"/>
  <c r="F21"/>
  <c r="G21"/>
  <c r="C8"/>
  <c r="D8"/>
  <c r="E8"/>
  <c r="F8"/>
  <c r="G8"/>
  <c r="C9"/>
  <c r="D9"/>
  <c r="E9"/>
  <c r="F9"/>
  <c r="G9"/>
  <c r="C10"/>
  <c r="D10"/>
  <c r="E10"/>
  <c r="F10"/>
  <c r="G10"/>
  <c r="C11"/>
  <c r="D11"/>
  <c r="E11"/>
  <c r="F11"/>
  <c r="G11"/>
  <c r="C12"/>
  <c r="D12"/>
  <c r="E12"/>
  <c r="F12"/>
  <c r="G12"/>
  <c r="C13"/>
  <c r="D13"/>
  <c r="E13"/>
  <c r="F13"/>
  <c r="G13"/>
  <c r="C14"/>
  <c r="D14"/>
  <c r="E14"/>
  <c r="F14"/>
  <c r="G14"/>
  <c r="C15"/>
  <c r="D15"/>
  <c r="E15"/>
  <c r="F15"/>
  <c r="G15"/>
  <c r="L20" i="16" a="1"/>
  <c r="L20"/>
  <c r="M20"/>
  <c r="N20"/>
  <c r="O20"/>
  <c r="L21"/>
  <c r="M21"/>
  <c r="N21"/>
  <c r="O21"/>
  <c r="L22"/>
  <c r="M22"/>
  <c r="N22"/>
  <c r="O22"/>
  <c r="L23"/>
  <c r="M23"/>
  <c r="N23"/>
  <c r="O23"/>
  <c r="D4" i="27"/>
  <c r="E4"/>
  <c r="F4"/>
  <c r="G4"/>
  <c r="H4"/>
  <c r="I4"/>
  <c r="J4"/>
  <c r="K4"/>
  <c r="L4"/>
  <c r="C4"/>
  <c r="E4" i="9"/>
  <c r="E5"/>
  <c r="E6"/>
  <c r="E7"/>
  <c r="E8"/>
  <c r="E3"/>
  <c r="E9"/>
  <c r="C4" i="1"/>
  <c r="D4"/>
  <c r="E4"/>
  <c r="F4"/>
  <c r="G4"/>
  <c r="H4"/>
  <c r="I4"/>
  <c r="J4"/>
  <c r="K4"/>
  <c r="C5"/>
  <c r="D5"/>
  <c r="E5"/>
  <c r="F5"/>
  <c r="G5"/>
  <c r="H5"/>
  <c r="I5"/>
  <c r="J5"/>
  <c r="K5"/>
  <c r="C6"/>
  <c r="D6"/>
  <c r="E6"/>
  <c r="F6"/>
  <c r="G6"/>
  <c r="H6"/>
  <c r="I6"/>
  <c r="J6"/>
  <c r="K6"/>
  <c r="C7"/>
  <c r="D7"/>
  <c r="E7"/>
  <c r="F7"/>
  <c r="G7"/>
  <c r="H7"/>
  <c r="I7"/>
  <c r="J7"/>
  <c r="K7"/>
  <c r="C8"/>
  <c r="D8"/>
  <c r="E8"/>
  <c r="F8"/>
  <c r="G8"/>
  <c r="H8"/>
  <c r="I8"/>
  <c r="J8"/>
  <c r="K8"/>
  <c r="C9"/>
  <c r="D9"/>
  <c r="E9"/>
  <c r="F9"/>
  <c r="G9"/>
  <c r="H9"/>
  <c r="I9"/>
  <c r="J9"/>
  <c r="K9"/>
  <c r="C10"/>
  <c r="D10"/>
  <c r="E10"/>
  <c r="F10"/>
  <c r="G10"/>
  <c r="H10"/>
  <c r="I10"/>
  <c r="J10"/>
  <c r="K10"/>
  <c r="C11"/>
  <c r="D11"/>
  <c r="E11"/>
  <c r="F11"/>
  <c r="G11"/>
  <c r="H11"/>
  <c r="I11"/>
  <c r="J11"/>
  <c r="K11"/>
  <c r="C12"/>
  <c r="D12"/>
  <c r="E12"/>
  <c r="F12"/>
  <c r="G12"/>
  <c r="H12"/>
  <c r="I12"/>
  <c r="J12"/>
  <c r="K12"/>
  <c r="C13"/>
  <c r="D13"/>
  <c r="E13"/>
  <c r="F13"/>
  <c r="G13"/>
  <c r="H13"/>
  <c r="I13"/>
  <c r="J13"/>
  <c r="K13"/>
  <c r="C14"/>
  <c r="D14"/>
  <c r="E14"/>
  <c r="F14"/>
  <c r="G14"/>
  <c r="H14"/>
  <c r="I14"/>
  <c r="J14"/>
  <c r="K14"/>
  <c r="C15"/>
  <c r="D15"/>
  <c r="E15"/>
  <c r="F15"/>
  <c r="G15"/>
  <c r="H15"/>
  <c r="I15"/>
  <c r="J15"/>
  <c r="K15"/>
  <c r="C16"/>
  <c r="D16"/>
  <c r="E16"/>
  <c r="F16"/>
  <c r="G16"/>
  <c r="H16"/>
  <c r="I16"/>
  <c r="J16"/>
  <c r="K16"/>
  <c r="C17"/>
  <c r="D17"/>
  <c r="E17"/>
  <c r="F17"/>
  <c r="G17"/>
  <c r="H17"/>
  <c r="I17"/>
  <c r="J17"/>
  <c r="K17"/>
  <c r="C18"/>
  <c r="D18"/>
  <c r="E18"/>
  <c r="F18"/>
  <c r="G18"/>
  <c r="H18"/>
  <c r="I18"/>
  <c r="J18"/>
  <c r="K18"/>
  <c r="C19"/>
  <c r="D19"/>
  <c r="E19"/>
  <c r="F19"/>
  <c r="G19"/>
  <c r="H19"/>
  <c r="I19"/>
  <c r="J19"/>
  <c r="K19"/>
  <c r="C20"/>
  <c r="D20"/>
  <c r="E20"/>
  <c r="F20"/>
  <c r="G20"/>
  <c r="H20"/>
  <c r="I20"/>
  <c r="J20"/>
  <c r="K20"/>
  <c r="C21"/>
  <c r="D21"/>
  <c r="E21"/>
  <c r="F21"/>
  <c r="G21"/>
  <c r="H21"/>
  <c r="I21"/>
  <c r="J21"/>
  <c r="K21"/>
  <c r="C22"/>
  <c r="D22"/>
  <c r="E22"/>
  <c r="F22"/>
  <c r="G22"/>
  <c r="H22"/>
  <c r="I22"/>
  <c r="J22"/>
  <c r="K22"/>
  <c r="C23"/>
  <c r="D23"/>
  <c r="E23"/>
  <c r="F23"/>
  <c r="G23"/>
  <c r="H23"/>
  <c r="I23"/>
  <c r="J23"/>
  <c r="K23"/>
  <c r="C24"/>
  <c r="D24"/>
  <c r="E24"/>
  <c r="F24"/>
  <c r="G24"/>
  <c r="H24"/>
  <c r="I24"/>
  <c r="J24"/>
  <c r="K24"/>
  <c r="C25"/>
  <c r="D25"/>
  <c r="E25"/>
  <c r="F25"/>
  <c r="G25"/>
  <c r="H25"/>
  <c r="I25"/>
  <c r="J25"/>
  <c r="K25"/>
  <c r="C26"/>
  <c r="D26"/>
  <c r="E26"/>
  <c r="F26"/>
  <c r="G26"/>
  <c r="H26"/>
  <c r="I26"/>
  <c r="J26"/>
  <c r="K26"/>
  <c r="C27"/>
  <c r="D27"/>
  <c r="E27"/>
  <c r="F27"/>
  <c r="G27"/>
  <c r="H27"/>
  <c r="I27"/>
  <c r="J27"/>
  <c r="K27"/>
  <c r="C28"/>
  <c r="D28"/>
  <c r="E28"/>
  <c r="F28"/>
  <c r="G28"/>
  <c r="H28"/>
  <c r="I28"/>
  <c r="J28"/>
  <c r="K28"/>
  <c r="C29"/>
  <c r="D29"/>
  <c r="E29"/>
  <c r="F29"/>
  <c r="G29"/>
  <c r="H29"/>
  <c r="I29"/>
  <c r="J29"/>
  <c r="K29"/>
  <c r="C30"/>
  <c r="D30"/>
  <c r="E30"/>
  <c r="F30"/>
  <c r="G30"/>
  <c r="H30"/>
  <c r="I30"/>
  <c r="J30"/>
  <c r="K30"/>
  <c r="C31"/>
  <c r="D31"/>
  <c r="E31"/>
  <c r="F31"/>
  <c r="G31"/>
  <c r="H31"/>
  <c r="I31"/>
  <c r="J31"/>
  <c r="K31"/>
  <c r="C32"/>
  <c r="D32"/>
  <c r="E32"/>
  <c r="F32"/>
  <c r="G32"/>
  <c r="H32"/>
  <c r="I32"/>
  <c r="J32"/>
  <c r="K32"/>
  <c r="C33"/>
  <c r="D33"/>
  <c r="E33"/>
  <c r="F33"/>
  <c r="G33"/>
  <c r="H33"/>
  <c r="I33"/>
  <c r="J33"/>
  <c r="K33"/>
  <c r="C34"/>
  <c r="D34"/>
  <c r="E34"/>
  <c r="F34"/>
  <c r="G34"/>
  <c r="H34"/>
  <c r="I34"/>
  <c r="J34"/>
  <c r="K34"/>
  <c r="C35"/>
  <c r="D35"/>
  <c r="E35"/>
  <c r="F35"/>
  <c r="G35"/>
  <c r="H35"/>
  <c r="I35"/>
  <c r="J35"/>
  <c r="K35"/>
  <c r="C36"/>
  <c r="D36"/>
  <c r="E36"/>
  <c r="F36"/>
  <c r="G36"/>
  <c r="H36"/>
  <c r="I36"/>
  <c r="J36"/>
  <c r="K36"/>
  <c r="C37"/>
  <c r="D37"/>
  <c r="E37"/>
  <c r="F37"/>
  <c r="G37"/>
  <c r="H37"/>
  <c r="I37"/>
  <c r="J37"/>
  <c r="K37"/>
  <c r="C38"/>
  <c r="D38"/>
  <c r="E38"/>
  <c r="F38"/>
  <c r="G38"/>
  <c r="H38"/>
  <c r="I38"/>
  <c r="J38"/>
  <c r="K38"/>
  <c r="C39"/>
  <c r="D39"/>
  <c r="E39"/>
  <c r="F39"/>
  <c r="G39"/>
  <c r="H39"/>
  <c r="I39"/>
  <c r="J39"/>
  <c r="K39"/>
  <c r="C40"/>
  <c r="D40"/>
  <c r="E40"/>
  <c r="F40"/>
  <c r="G40"/>
  <c r="H40"/>
  <c r="I40"/>
  <c r="J40"/>
  <c r="K40"/>
  <c r="C41"/>
  <c r="D41"/>
  <c r="E41"/>
  <c r="F41"/>
  <c r="G41"/>
  <c r="H41"/>
  <c r="I41"/>
  <c r="J41"/>
  <c r="K41"/>
  <c r="C42"/>
  <c r="D42"/>
  <c r="E42"/>
  <c r="F42"/>
  <c r="G42"/>
  <c r="H42"/>
  <c r="I42"/>
  <c r="J42"/>
  <c r="K42"/>
  <c r="C43"/>
  <c r="D43"/>
  <c r="E43"/>
  <c r="F43"/>
  <c r="G43"/>
  <c r="H43"/>
  <c r="I43"/>
  <c r="J43"/>
  <c r="K43"/>
  <c r="C44"/>
  <c r="D44"/>
  <c r="E44"/>
  <c r="F44"/>
  <c r="G44"/>
  <c r="H44"/>
  <c r="I44"/>
  <c r="J44"/>
  <c r="K44"/>
  <c r="C45"/>
  <c r="D45"/>
  <c r="E45"/>
  <c r="F45"/>
  <c r="G45"/>
  <c r="H45"/>
  <c r="I45"/>
  <c r="J45"/>
  <c r="K45"/>
  <c r="C46"/>
  <c r="D46"/>
  <c r="E46"/>
  <c r="F46"/>
  <c r="G46"/>
  <c r="H46"/>
  <c r="I46"/>
  <c r="J46"/>
  <c r="K46"/>
  <c r="C47"/>
  <c r="D47"/>
  <c r="E47"/>
  <c r="F47"/>
  <c r="G47"/>
  <c r="H47"/>
  <c r="I47"/>
  <c r="J47"/>
  <c r="K47"/>
  <c r="C48"/>
  <c r="D48"/>
  <c r="E48"/>
  <c r="F48"/>
  <c r="G48"/>
  <c r="H48"/>
  <c r="I48"/>
  <c r="J48"/>
  <c r="K48"/>
  <c r="C49"/>
  <c r="D49"/>
  <c r="E49"/>
  <c r="F49"/>
  <c r="G49"/>
  <c r="H49"/>
  <c r="I49"/>
  <c r="J49"/>
  <c r="K49"/>
  <c r="C50"/>
  <c r="D50"/>
  <c r="E50"/>
  <c r="F50"/>
  <c r="G50"/>
  <c r="H50"/>
  <c r="I50"/>
  <c r="J50"/>
  <c r="K50"/>
  <c r="C51"/>
  <c r="D51"/>
  <c r="E51"/>
  <c r="F51"/>
  <c r="G51"/>
  <c r="H51"/>
  <c r="I51"/>
  <c r="J51"/>
  <c r="K51"/>
  <c r="C52"/>
  <c r="D52"/>
  <c r="E52"/>
  <c r="F52"/>
  <c r="G52"/>
  <c r="H52"/>
  <c r="I52"/>
  <c r="J52"/>
  <c r="K52"/>
  <c r="C53"/>
  <c r="D53"/>
  <c r="E53"/>
  <c r="F53"/>
  <c r="G53"/>
  <c r="H53"/>
  <c r="I53"/>
  <c r="J53"/>
  <c r="K53"/>
  <c r="C54"/>
  <c r="D54"/>
  <c r="E54"/>
  <c r="F54"/>
  <c r="G54"/>
  <c r="H54"/>
  <c r="I54"/>
  <c r="J54"/>
  <c r="K54"/>
  <c r="C55"/>
  <c r="D55"/>
  <c r="E55"/>
  <c r="F55"/>
  <c r="G55"/>
  <c r="H55"/>
  <c r="I55"/>
  <c r="J55"/>
  <c r="K55"/>
  <c r="C56"/>
  <c r="D56"/>
  <c r="E56"/>
  <c r="F56"/>
  <c r="G56"/>
  <c r="H56"/>
  <c r="I56"/>
  <c r="J56"/>
  <c r="K56"/>
  <c r="C57"/>
  <c r="D57"/>
  <c r="E57"/>
  <c r="F57"/>
  <c r="G57"/>
  <c r="H57"/>
  <c r="I57"/>
  <c r="J57"/>
  <c r="K57"/>
  <c r="C58"/>
  <c r="D58"/>
  <c r="E58"/>
  <c r="F58"/>
  <c r="G58"/>
  <c r="H58"/>
  <c r="I58"/>
  <c r="J58"/>
  <c r="K58"/>
  <c r="C59"/>
  <c r="D59"/>
  <c r="E59"/>
  <c r="F59"/>
  <c r="G59"/>
  <c r="H59"/>
  <c r="I59"/>
  <c r="J59"/>
  <c r="K59"/>
  <c r="C60"/>
  <c r="D60"/>
  <c r="E60"/>
  <c r="F60"/>
  <c r="G60"/>
  <c r="H60"/>
  <c r="I60"/>
  <c r="J60"/>
  <c r="K60"/>
  <c r="C61"/>
  <c r="D61"/>
  <c r="E61"/>
  <c r="F61"/>
  <c r="G61"/>
  <c r="H61"/>
  <c r="I61"/>
  <c r="J61"/>
  <c r="K61"/>
  <c r="C62"/>
  <c r="D62"/>
  <c r="E62"/>
  <c r="F62"/>
  <c r="G62"/>
  <c r="H62"/>
  <c r="I62"/>
  <c r="J62"/>
  <c r="K62"/>
  <c r="C63"/>
  <c r="D63"/>
  <c r="E63"/>
  <c r="F63"/>
  <c r="G63"/>
  <c r="H63"/>
  <c r="I63"/>
  <c r="J63"/>
  <c r="K63"/>
  <c r="C64"/>
  <c r="D64"/>
  <c r="E64"/>
  <c r="F64"/>
  <c r="G64"/>
  <c r="H64"/>
  <c r="I64"/>
  <c r="J64"/>
  <c r="K64"/>
  <c r="C65"/>
  <c r="D65"/>
  <c r="E65"/>
  <c r="F65"/>
  <c r="G65"/>
  <c r="H65"/>
  <c r="I65"/>
  <c r="J65"/>
  <c r="K65"/>
  <c r="C66"/>
  <c r="D66"/>
  <c r="E66"/>
  <c r="F66"/>
  <c r="G66"/>
  <c r="H66"/>
  <c r="I66"/>
  <c r="J66"/>
  <c r="K66"/>
  <c r="C67"/>
  <c r="D67"/>
  <c r="E67"/>
  <c r="F67"/>
  <c r="G67"/>
  <c r="H67"/>
  <c r="I67"/>
  <c r="J67"/>
  <c r="K67"/>
  <c r="C68"/>
  <c r="D68"/>
  <c r="E68"/>
  <c r="F68"/>
  <c r="G68"/>
  <c r="H68"/>
  <c r="I68"/>
  <c r="J68"/>
  <c r="K68"/>
  <c r="C69"/>
  <c r="D69"/>
  <c r="E69"/>
  <c r="F69"/>
  <c r="G69"/>
  <c r="H69"/>
  <c r="I69"/>
  <c r="J69"/>
  <c r="K69"/>
  <c r="C70"/>
  <c r="D70"/>
  <c r="E70"/>
  <c r="F70"/>
  <c r="G70"/>
  <c r="H70"/>
  <c r="I70"/>
  <c r="J70"/>
  <c r="K70"/>
  <c r="C71"/>
  <c r="D71"/>
  <c r="E71"/>
  <c r="F71"/>
  <c r="G71"/>
  <c r="H71"/>
  <c r="I71"/>
  <c r="J71"/>
  <c r="K71"/>
  <c r="C72"/>
  <c r="D72"/>
  <c r="E72"/>
  <c r="F72"/>
  <c r="G72"/>
  <c r="H72"/>
  <c r="I72"/>
  <c r="J72"/>
  <c r="K72"/>
  <c r="C73"/>
  <c r="D73"/>
  <c r="E73"/>
  <c r="F73"/>
  <c r="G73"/>
  <c r="H73"/>
  <c r="I73"/>
  <c r="J73"/>
  <c r="K73"/>
  <c r="C74"/>
  <c r="D74"/>
  <c r="E74"/>
  <c r="F74"/>
  <c r="G74"/>
  <c r="H74"/>
  <c r="I74"/>
  <c r="J74"/>
  <c r="K74"/>
  <c r="C75"/>
  <c r="D75"/>
  <c r="E75"/>
  <c r="F75"/>
  <c r="G75"/>
  <c r="H75"/>
  <c r="I75"/>
  <c r="J75"/>
  <c r="K75"/>
  <c r="C76"/>
  <c r="D76"/>
  <c r="E76"/>
  <c r="F76"/>
  <c r="G76"/>
  <c r="H76"/>
  <c r="I76"/>
  <c r="J76"/>
  <c r="K76"/>
  <c r="C77"/>
  <c r="D77"/>
  <c r="E77"/>
  <c r="F77"/>
  <c r="G77"/>
  <c r="H77"/>
  <c r="I77"/>
  <c r="J77"/>
  <c r="K77"/>
  <c r="C78"/>
  <c r="D78"/>
  <c r="E78"/>
  <c r="F78"/>
  <c r="G78"/>
  <c r="H78"/>
  <c r="I78"/>
  <c r="J78"/>
  <c r="K78"/>
  <c r="C79"/>
  <c r="D79"/>
  <c r="E79"/>
  <c r="F79"/>
  <c r="G79"/>
  <c r="H79"/>
  <c r="I79"/>
  <c r="J79"/>
  <c r="K79"/>
  <c r="C80"/>
  <c r="D80"/>
  <c r="E80"/>
  <c r="F80"/>
  <c r="G80"/>
  <c r="H80"/>
  <c r="I80"/>
  <c r="J80"/>
  <c r="K80"/>
  <c r="C81"/>
  <c r="D81"/>
  <c r="E81"/>
  <c r="F81"/>
  <c r="G81"/>
  <c r="H81"/>
  <c r="I81"/>
  <c r="J81"/>
  <c r="K81"/>
  <c r="C82"/>
  <c r="D82"/>
  <c r="E82"/>
  <c r="F82"/>
  <c r="G82"/>
  <c r="H82"/>
  <c r="I82"/>
  <c r="J82"/>
  <c r="K82"/>
  <c r="C83"/>
  <c r="D83"/>
  <c r="E83"/>
  <c r="F83"/>
  <c r="G83"/>
  <c r="H83"/>
  <c r="I83"/>
  <c r="J83"/>
  <c r="K83"/>
  <c r="C84"/>
  <c r="D84"/>
  <c r="E84"/>
  <c r="F84"/>
  <c r="G84"/>
  <c r="H84"/>
  <c r="I84"/>
  <c r="J84"/>
  <c r="K84"/>
  <c r="C85"/>
  <c r="D85"/>
  <c r="E85"/>
  <c r="F85"/>
  <c r="G85"/>
  <c r="H85"/>
  <c r="I85"/>
  <c r="J85"/>
  <c r="K85"/>
  <c r="C86"/>
  <c r="D86"/>
  <c r="E86"/>
  <c r="F86"/>
  <c r="G86"/>
  <c r="H86"/>
  <c r="I86"/>
  <c r="J86"/>
  <c r="K86"/>
  <c r="C87"/>
  <c r="D87"/>
  <c r="E87"/>
  <c r="F87"/>
  <c r="G87"/>
  <c r="H87"/>
  <c r="I87"/>
  <c r="J87"/>
  <c r="K87"/>
  <c r="C88"/>
  <c r="D88"/>
  <c r="E88"/>
  <c r="F88"/>
  <c r="G88"/>
  <c r="H88"/>
  <c r="I88"/>
  <c r="J88"/>
  <c r="K88"/>
  <c r="C89"/>
  <c r="D89"/>
  <c r="E89"/>
  <c r="F89"/>
  <c r="G89"/>
  <c r="H89"/>
  <c r="I89"/>
  <c r="J89"/>
  <c r="K89"/>
  <c r="C90"/>
  <c r="D90"/>
  <c r="E90"/>
  <c r="F90"/>
  <c r="G90"/>
  <c r="H90"/>
  <c r="I90"/>
  <c r="J90"/>
  <c r="K90"/>
  <c r="C91"/>
  <c r="D91"/>
  <c r="E91"/>
  <c r="F91"/>
  <c r="G91"/>
  <c r="H91"/>
  <c r="I91"/>
  <c r="J91"/>
  <c r="K91"/>
  <c r="C92"/>
  <c r="D92"/>
  <c r="E92"/>
  <c r="F92"/>
  <c r="G92"/>
  <c r="H92"/>
  <c r="I92"/>
  <c r="J92"/>
  <c r="K92"/>
  <c r="C93"/>
  <c r="D93"/>
  <c r="E93"/>
  <c r="F93"/>
  <c r="G93"/>
  <c r="H93"/>
  <c r="I93"/>
  <c r="J93"/>
  <c r="K93"/>
  <c r="C94"/>
  <c r="D94"/>
  <c r="E94"/>
  <c r="F94"/>
  <c r="G94"/>
  <c r="H94"/>
  <c r="I94"/>
  <c r="J94"/>
  <c r="K94"/>
  <c r="C95"/>
  <c r="D95"/>
  <c r="E95"/>
  <c r="F95"/>
  <c r="G95"/>
  <c r="H95"/>
  <c r="I95"/>
  <c r="J95"/>
  <c r="K95"/>
  <c r="C96"/>
  <c r="D96"/>
  <c r="E96"/>
  <c r="F96"/>
  <c r="G96"/>
  <c r="H96"/>
  <c r="I96"/>
  <c r="J96"/>
  <c r="K96"/>
  <c r="C97"/>
  <c r="D97"/>
  <c r="E97"/>
  <c r="F97"/>
  <c r="G97"/>
  <c r="H97"/>
  <c r="I97"/>
  <c r="J97"/>
  <c r="K97"/>
  <c r="C98"/>
  <c r="D98"/>
  <c r="E98"/>
  <c r="F98"/>
  <c r="G98"/>
  <c r="H98"/>
  <c r="I98"/>
  <c r="J98"/>
  <c r="K98"/>
  <c r="C99"/>
  <c r="D99"/>
  <c r="E99"/>
  <c r="F99"/>
  <c r="G99"/>
  <c r="H99"/>
  <c r="I99"/>
  <c r="J99"/>
  <c r="K99"/>
  <c r="C100"/>
  <c r="D100"/>
  <c r="E100"/>
  <c r="F100"/>
  <c r="G100"/>
  <c r="H100"/>
  <c r="I100"/>
  <c r="J100"/>
  <c r="K100"/>
  <c r="C101"/>
  <c r="D101"/>
  <c r="E101"/>
  <c r="F101"/>
  <c r="G101"/>
  <c r="H101"/>
  <c r="I101"/>
  <c r="J101"/>
  <c r="K101"/>
  <c r="C102"/>
  <c r="D102"/>
  <c r="E102"/>
  <c r="F102"/>
  <c r="G102"/>
  <c r="H102"/>
  <c r="I102"/>
  <c r="J102"/>
  <c r="K102"/>
  <c r="C103"/>
  <c r="D103"/>
  <c r="E103"/>
  <c r="F103"/>
  <c r="G103"/>
  <c r="H103"/>
  <c r="I103"/>
  <c r="J103"/>
  <c r="K103"/>
  <c r="C104"/>
  <c r="D104"/>
  <c r="E104"/>
  <c r="F104"/>
  <c r="G104"/>
  <c r="H104"/>
  <c r="I104"/>
  <c r="J104"/>
  <c r="K104"/>
  <c r="C105"/>
  <c r="D105"/>
  <c r="E105"/>
  <c r="F105"/>
  <c r="G105"/>
  <c r="H105"/>
  <c r="I105"/>
  <c r="J105"/>
  <c r="K105"/>
  <c r="C106"/>
  <c r="D106"/>
  <c r="E106"/>
  <c r="F106"/>
  <c r="G106"/>
  <c r="H106"/>
  <c r="I106"/>
  <c r="J106"/>
  <c r="K106"/>
  <c r="C107"/>
  <c r="D107"/>
  <c r="E107"/>
  <c r="F107"/>
  <c r="G107"/>
  <c r="H107"/>
  <c r="I107"/>
  <c r="J107"/>
  <c r="K107"/>
  <c r="C108"/>
  <c r="D108"/>
  <c r="E108"/>
  <c r="F108"/>
  <c r="G108"/>
  <c r="H108"/>
  <c r="I108"/>
  <c r="J108"/>
  <c r="K108"/>
  <c r="C109"/>
  <c r="D109"/>
  <c r="E109"/>
  <c r="F109"/>
  <c r="G109"/>
  <c r="H109"/>
  <c r="I109"/>
  <c r="J109"/>
  <c r="K109"/>
  <c r="C110"/>
  <c r="D110"/>
  <c r="E110"/>
  <c r="F110"/>
  <c r="G110"/>
  <c r="H110"/>
  <c r="I110"/>
  <c r="J110"/>
  <c r="K110"/>
  <c r="C111"/>
  <c r="D111"/>
  <c r="E111"/>
  <c r="F111"/>
  <c r="G111"/>
  <c r="H111"/>
  <c r="I111"/>
  <c r="J111"/>
  <c r="K111"/>
  <c r="C112"/>
  <c r="D112"/>
  <c r="E112"/>
  <c r="F112"/>
  <c r="G112"/>
  <c r="H112"/>
  <c r="I112"/>
  <c r="J112"/>
  <c r="K112"/>
  <c r="C113"/>
  <c r="D113"/>
  <c r="E113"/>
  <c r="F113"/>
  <c r="G113"/>
  <c r="H113"/>
  <c r="I113"/>
  <c r="J113"/>
  <c r="K113"/>
  <c r="C114"/>
  <c r="D114"/>
  <c r="E114"/>
  <c r="F114"/>
  <c r="G114"/>
  <c r="H114"/>
  <c r="I114"/>
  <c r="J114"/>
  <c r="K114"/>
  <c r="C115"/>
  <c r="D115"/>
  <c r="E115"/>
  <c r="F115"/>
  <c r="G115"/>
  <c r="H115"/>
  <c r="I115"/>
  <c r="J115"/>
  <c r="K115"/>
  <c r="C116"/>
  <c r="D116"/>
  <c r="E116"/>
  <c r="F116"/>
  <c r="G116"/>
  <c r="H116"/>
  <c r="I116"/>
  <c r="J116"/>
  <c r="K116"/>
  <c r="C117"/>
  <c r="D117"/>
  <c r="E117"/>
  <c r="F117"/>
  <c r="G117"/>
  <c r="H117"/>
  <c r="I117"/>
  <c r="J117"/>
  <c r="K117"/>
  <c r="C118"/>
  <c r="D118"/>
  <c r="E118"/>
  <c r="F118"/>
  <c r="G118"/>
  <c r="H118"/>
  <c r="I118"/>
  <c r="J118"/>
  <c r="K118"/>
  <c r="C119"/>
  <c r="D119"/>
  <c r="E119"/>
  <c r="F119"/>
  <c r="G119"/>
  <c r="H119"/>
  <c r="I119"/>
  <c r="J119"/>
  <c r="K119"/>
  <c r="C120"/>
  <c r="D120"/>
  <c r="E120"/>
  <c r="F120"/>
  <c r="G120"/>
  <c r="H120"/>
  <c r="I120"/>
  <c r="J120"/>
  <c r="K120"/>
  <c r="C121"/>
  <c r="D121"/>
  <c r="E121"/>
  <c r="F121"/>
  <c r="G121"/>
  <c r="H121"/>
  <c r="I121"/>
  <c r="J121"/>
  <c r="K121"/>
  <c r="C122"/>
  <c r="D122"/>
  <c r="E122"/>
  <c r="F122"/>
  <c r="G122"/>
  <c r="H122"/>
  <c r="I122"/>
  <c r="J122"/>
  <c r="K122"/>
  <c r="C123"/>
  <c r="D123"/>
  <c r="E123"/>
  <c r="F123"/>
  <c r="G123"/>
  <c r="H123"/>
  <c r="I123"/>
  <c r="J123"/>
  <c r="K123"/>
  <c r="C124"/>
  <c r="D124"/>
  <c r="E124"/>
  <c r="F124"/>
  <c r="G124"/>
  <c r="H124"/>
  <c r="I124"/>
  <c r="J124"/>
  <c r="K124"/>
  <c r="C125"/>
  <c r="D125"/>
  <c r="E125"/>
  <c r="F125"/>
  <c r="G125"/>
  <c r="H125"/>
  <c r="I125"/>
  <c r="J125"/>
  <c r="K125"/>
  <c r="C126"/>
  <c r="D126"/>
  <c r="E126"/>
  <c r="F126"/>
  <c r="G126"/>
  <c r="H126"/>
  <c r="I126"/>
  <c r="J126"/>
  <c r="K126"/>
  <c r="C127"/>
  <c r="D127"/>
  <c r="E127"/>
  <c r="F127"/>
  <c r="G127"/>
  <c r="H127"/>
  <c r="I127"/>
  <c r="J127"/>
  <c r="K127"/>
  <c r="C128"/>
  <c r="D128"/>
  <c r="E128"/>
  <c r="F128"/>
  <c r="G128"/>
  <c r="H128"/>
  <c r="I128"/>
  <c r="J128"/>
  <c r="K128"/>
  <c r="C129"/>
  <c r="D129"/>
  <c r="E129"/>
  <c r="F129"/>
  <c r="G129"/>
  <c r="H129"/>
  <c r="I129"/>
  <c r="J129"/>
  <c r="K129"/>
  <c r="C130"/>
  <c r="D130"/>
  <c r="E130"/>
  <c r="F130"/>
  <c r="G130"/>
  <c r="H130"/>
  <c r="I130"/>
  <c r="J130"/>
  <c r="K130"/>
  <c r="C131"/>
  <c r="D131"/>
  <c r="E131"/>
  <c r="F131"/>
  <c r="G131"/>
  <c r="H131"/>
  <c r="I131"/>
  <c r="J131"/>
  <c r="K131"/>
  <c r="C132"/>
  <c r="D132"/>
  <c r="E132"/>
  <c r="F132"/>
  <c r="G132"/>
  <c r="H132"/>
  <c r="I132"/>
  <c r="J132"/>
  <c r="K132"/>
  <c r="C133"/>
  <c r="D133"/>
  <c r="E133"/>
  <c r="F133"/>
  <c r="G133"/>
  <c r="H133"/>
  <c r="I133"/>
  <c r="J133"/>
  <c r="K133"/>
  <c r="C134"/>
  <c r="D134"/>
  <c r="E134"/>
  <c r="F134"/>
  <c r="G134"/>
  <c r="H134"/>
  <c r="I134"/>
  <c r="J134"/>
  <c r="K134"/>
  <c r="C135"/>
  <c r="D135"/>
  <c r="E135"/>
  <c r="F135"/>
  <c r="G135"/>
  <c r="H135"/>
  <c r="I135"/>
  <c r="J135"/>
  <c r="K135"/>
  <c r="C136"/>
  <c r="D136"/>
  <c r="E136"/>
  <c r="F136"/>
  <c r="G136"/>
  <c r="H136"/>
  <c r="I136"/>
  <c r="J136"/>
  <c r="K136"/>
  <c r="C137"/>
  <c r="D137"/>
  <c r="E137"/>
  <c r="F137"/>
  <c r="G137"/>
  <c r="H137"/>
  <c r="I137"/>
  <c r="J137"/>
  <c r="K137"/>
  <c r="C138"/>
  <c r="D138"/>
  <c r="E138"/>
  <c r="F138"/>
  <c r="G138"/>
  <c r="H138"/>
  <c r="I138"/>
  <c r="J138"/>
  <c r="K138"/>
  <c r="C139"/>
  <c r="D139"/>
  <c r="E139"/>
  <c r="F139"/>
  <c r="G139"/>
  <c r="H139"/>
  <c r="I139"/>
  <c r="J139"/>
  <c r="K139"/>
  <c r="C140"/>
  <c r="D140"/>
  <c r="E140"/>
  <c r="F140"/>
  <c r="G140"/>
  <c r="H140"/>
  <c r="I140"/>
  <c r="J140"/>
  <c r="K140"/>
  <c r="C141"/>
  <c r="D141"/>
  <c r="E141"/>
  <c r="F141"/>
  <c r="G141"/>
  <c r="H141"/>
  <c r="I141"/>
  <c r="J141"/>
  <c r="K141"/>
  <c r="C142"/>
  <c r="D142"/>
  <c r="E142"/>
  <c r="F142"/>
  <c r="G142"/>
  <c r="H142"/>
  <c r="I142"/>
  <c r="J142"/>
  <c r="K142"/>
  <c r="C143"/>
  <c r="D143"/>
  <c r="E143"/>
  <c r="F143"/>
  <c r="G143"/>
  <c r="H143"/>
  <c r="I143"/>
  <c r="J143"/>
  <c r="K143"/>
  <c r="C144"/>
  <c r="D144"/>
  <c r="E144"/>
  <c r="F144"/>
  <c r="G144"/>
  <c r="H144"/>
  <c r="I144"/>
  <c r="J144"/>
  <c r="K144"/>
  <c r="C145"/>
  <c r="D145"/>
  <c r="E145"/>
  <c r="F145"/>
  <c r="G145"/>
  <c r="H145"/>
  <c r="I145"/>
  <c r="J145"/>
  <c r="K145"/>
  <c r="C146"/>
  <c r="D146"/>
  <c r="E146"/>
  <c r="F146"/>
  <c r="G146"/>
  <c r="H146"/>
  <c r="I146"/>
  <c r="J146"/>
  <c r="K146"/>
  <c r="C147"/>
  <c r="D147"/>
  <c r="E147"/>
  <c r="F147"/>
  <c r="G147"/>
  <c r="H147"/>
  <c r="I147"/>
  <c r="J147"/>
  <c r="K147"/>
  <c r="C148"/>
  <c r="D148"/>
  <c r="E148"/>
  <c r="F148"/>
  <c r="G148"/>
  <c r="H148"/>
  <c r="I148"/>
  <c r="J148"/>
  <c r="K148"/>
  <c r="C149"/>
  <c r="D149"/>
  <c r="E149"/>
  <c r="F149"/>
  <c r="G149"/>
  <c r="H149"/>
  <c r="I149"/>
  <c r="J149"/>
  <c r="K149"/>
  <c r="C150"/>
  <c r="D150"/>
  <c r="E150"/>
  <c r="F150"/>
  <c r="G150"/>
  <c r="H150"/>
  <c r="I150"/>
  <c r="J150"/>
  <c r="K150"/>
  <c r="C151"/>
  <c r="D151"/>
  <c r="E151"/>
  <c r="F151"/>
  <c r="G151"/>
  <c r="H151"/>
  <c r="I151"/>
  <c r="J151"/>
  <c r="K151"/>
  <c r="C152"/>
  <c r="D152"/>
  <c r="E152"/>
  <c r="F152"/>
  <c r="G152"/>
  <c r="H152"/>
  <c r="I152"/>
  <c r="J152"/>
  <c r="K152"/>
  <c r="C153"/>
  <c r="D153"/>
  <c r="E153"/>
  <c r="F153"/>
  <c r="G153"/>
  <c r="H153"/>
  <c r="I153"/>
  <c r="J153"/>
  <c r="K153"/>
  <c r="C154"/>
  <c r="D154"/>
  <c r="E154"/>
  <c r="F154"/>
  <c r="G154"/>
  <c r="H154"/>
  <c r="I154"/>
  <c r="J154"/>
  <c r="K154"/>
  <c r="C155"/>
  <c r="D155"/>
  <c r="E155"/>
  <c r="F155"/>
  <c r="G155"/>
  <c r="H155"/>
  <c r="I155"/>
  <c r="J155"/>
  <c r="K155"/>
  <c r="C156"/>
  <c r="D156"/>
  <c r="E156"/>
  <c r="F156"/>
  <c r="G156"/>
  <c r="H156"/>
  <c r="I156"/>
  <c r="J156"/>
  <c r="K156"/>
  <c r="C157"/>
  <c r="D157"/>
  <c r="E157"/>
  <c r="F157"/>
  <c r="G157"/>
  <c r="H157"/>
  <c r="I157"/>
  <c r="J157"/>
  <c r="K157"/>
  <c r="C158"/>
  <c r="D158"/>
  <c r="E158"/>
  <c r="F158"/>
  <c r="G158"/>
  <c r="H158"/>
  <c r="I158"/>
  <c r="J158"/>
  <c r="K158"/>
  <c r="C159"/>
  <c r="D159"/>
  <c r="E159"/>
  <c r="F159"/>
  <c r="G159"/>
  <c r="H159"/>
  <c r="I159"/>
  <c r="J159"/>
  <c r="K159"/>
  <c r="C160"/>
  <c r="D160"/>
  <c r="E160"/>
  <c r="F160"/>
  <c r="G160"/>
  <c r="H160"/>
  <c r="I160"/>
  <c r="J160"/>
  <c r="K160"/>
  <c r="C161"/>
  <c r="D161"/>
  <c r="E161"/>
  <c r="F161"/>
  <c r="G161"/>
  <c r="H161"/>
  <c r="I161"/>
  <c r="J161"/>
  <c r="K161"/>
  <c r="C162"/>
  <c r="D162"/>
  <c r="E162"/>
  <c r="F162"/>
  <c r="G162"/>
  <c r="H162"/>
  <c r="I162"/>
  <c r="J162"/>
  <c r="K162"/>
  <c r="C163"/>
  <c r="D163"/>
  <c r="E163"/>
  <c r="F163"/>
  <c r="G163"/>
  <c r="H163"/>
  <c r="I163"/>
  <c r="J163"/>
  <c r="K163"/>
  <c r="C164"/>
  <c r="D164"/>
  <c r="E164"/>
  <c r="F164"/>
  <c r="G164"/>
  <c r="H164"/>
  <c r="I164"/>
  <c r="J164"/>
  <c r="K164"/>
  <c r="C165"/>
  <c r="D165"/>
  <c r="E165"/>
  <c r="F165"/>
  <c r="G165"/>
  <c r="H165"/>
  <c r="I165"/>
  <c r="J165"/>
  <c r="K165"/>
  <c r="C166"/>
  <c r="D166"/>
  <c r="E166"/>
  <c r="F166"/>
  <c r="G166"/>
  <c r="H166"/>
  <c r="I166"/>
  <c r="J166"/>
  <c r="K166"/>
  <c r="C167"/>
  <c r="D167"/>
  <c r="E167"/>
  <c r="F167"/>
  <c r="G167"/>
  <c r="H167"/>
  <c r="I167"/>
  <c r="J167"/>
  <c r="K167"/>
  <c r="C168"/>
  <c r="D168"/>
  <c r="E168"/>
  <c r="F168"/>
  <c r="G168"/>
  <c r="H168"/>
  <c r="I168"/>
  <c r="J168"/>
  <c r="K168"/>
  <c r="C169"/>
  <c r="D169"/>
  <c r="E169"/>
  <c r="F169"/>
  <c r="G169"/>
  <c r="H169"/>
  <c r="I169"/>
  <c r="J169"/>
  <c r="K169"/>
  <c r="C170"/>
  <c r="D170"/>
  <c r="E170"/>
  <c r="F170"/>
  <c r="G170"/>
  <c r="H170"/>
  <c r="I170"/>
  <c r="J170"/>
  <c r="K170"/>
  <c r="C171"/>
  <c r="D171"/>
  <c r="E171"/>
  <c r="F171"/>
  <c r="G171"/>
  <c r="H171"/>
  <c r="I171"/>
  <c r="J171"/>
  <c r="K171"/>
  <c r="C172"/>
  <c r="D172"/>
  <c r="E172"/>
  <c r="F172"/>
  <c r="G172"/>
  <c r="H172"/>
  <c r="I172"/>
  <c r="J172"/>
  <c r="K172"/>
  <c r="C173"/>
  <c r="D173"/>
  <c r="E173"/>
  <c r="F173"/>
  <c r="G173"/>
  <c r="H173"/>
  <c r="I173"/>
  <c r="J173"/>
  <c r="K173"/>
  <c r="C174"/>
  <c r="D174"/>
  <c r="E174"/>
  <c r="F174"/>
  <c r="G174"/>
  <c r="H174"/>
  <c r="I174"/>
  <c r="J174"/>
  <c r="K174"/>
  <c r="C175"/>
  <c r="D175"/>
  <c r="E175"/>
  <c r="F175"/>
  <c r="G175"/>
  <c r="H175"/>
  <c r="I175"/>
  <c r="J175"/>
  <c r="K175"/>
  <c r="C176"/>
  <c r="D176"/>
  <c r="E176"/>
  <c r="F176"/>
  <c r="G176"/>
  <c r="H176"/>
  <c r="I176"/>
  <c r="J176"/>
  <c r="K176"/>
  <c r="C177"/>
  <c r="D177"/>
  <c r="E177"/>
  <c r="F177"/>
  <c r="G177"/>
  <c r="H177"/>
  <c r="I177"/>
  <c r="J177"/>
  <c r="K177"/>
  <c r="C178"/>
  <c r="D178"/>
  <c r="E178"/>
  <c r="F178"/>
  <c r="G178"/>
  <c r="H178"/>
  <c r="I178"/>
  <c r="J178"/>
  <c r="K178"/>
  <c r="C179"/>
  <c r="D179"/>
  <c r="E179"/>
  <c r="F179"/>
  <c r="G179"/>
  <c r="H179"/>
  <c r="I179"/>
  <c r="J179"/>
  <c r="K179"/>
  <c r="C180"/>
  <c r="D180"/>
  <c r="E180"/>
  <c r="F180"/>
  <c r="G180"/>
  <c r="H180"/>
  <c r="I180"/>
  <c r="J180"/>
  <c r="K180"/>
  <c r="C181"/>
  <c r="D181"/>
  <c r="E181"/>
  <c r="F181"/>
  <c r="G181"/>
  <c r="H181"/>
  <c r="I181"/>
  <c r="J181"/>
  <c r="K181"/>
  <c r="C182"/>
  <c r="D182"/>
  <c r="E182"/>
  <c r="F182"/>
  <c r="G182"/>
  <c r="H182"/>
  <c r="I182"/>
  <c r="J182"/>
  <c r="K182"/>
  <c r="C183"/>
  <c r="D183"/>
  <c r="E183"/>
  <c r="F183"/>
  <c r="G183"/>
  <c r="H183"/>
  <c r="I183"/>
  <c r="J183"/>
  <c r="K183"/>
  <c r="C184"/>
  <c r="D184"/>
  <c r="E184"/>
  <c r="F184"/>
  <c r="G184"/>
  <c r="H184"/>
  <c r="I184"/>
  <c r="J184"/>
  <c r="K184"/>
  <c r="C185"/>
  <c r="D185"/>
  <c r="E185"/>
  <c r="F185"/>
  <c r="G185"/>
  <c r="H185"/>
  <c r="I185"/>
  <c r="J185"/>
  <c r="K185"/>
  <c r="C186"/>
  <c r="D186"/>
  <c r="E186"/>
  <c r="F186"/>
  <c r="G186"/>
  <c r="H186"/>
  <c r="I186"/>
  <c r="J186"/>
  <c r="K186"/>
  <c r="C187"/>
  <c r="D187"/>
  <c r="E187"/>
  <c r="F187"/>
  <c r="G187"/>
  <c r="H187"/>
  <c r="I187"/>
  <c r="J187"/>
  <c r="K187"/>
  <c r="C188"/>
  <c r="D188"/>
  <c r="E188"/>
  <c r="F188"/>
  <c r="G188"/>
  <c r="H188"/>
  <c r="I188"/>
  <c r="J188"/>
  <c r="K188"/>
  <c r="C189"/>
  <c r="D189"/>
  <c r="E189"/>
  <c r="F189"/>
  <c r="G189"/>
  <c r="H189"/>
  <c r="I189"/>
  <c r="J189"/>
  <c r="K189"/>
  <c r="C190"/>
  <c r="D190"/>
  <c r="E190"/>
  <c r="F190"/>
  <c r="G190"/>
  <c r="H190"/>
  <c r="I190"/>
  <c r="J190"/>
  <c r="K190"/>
  <c r="C191"/>
  <c r="D191"/>
  <c r="E191"/>
  <c r="F191"/>
  <c r="G191"/>
  <c r="H191"/>
  <c r="I191"/>
  <c r="J191"/>
  <c r="K191"/>
  <c r="C192"/>
  <c r="D192"/>
  <c r="E192"/>
  <c r="F192"/>
  <c r="G192"/>
  <c r="H192"/>
  <c r="I192"/>
  <c r="J192"/>
  <c r="K192"/>
  <c r="C193"/>
  <c r="D193"/>
  <c r="E193"/>
  <c r="F193"/>
  <c r="G193"/>
  <c r="H193"/>
  <c r="I193"/>
  <c r="J193"/>
  <c r="K193"/>
  <c r="C194"/>
  <c r="D194"/>
  <c r="E194"/>
  <c r="F194"/>
  <c r="G194"/>
  <c r="H194"/>
  <c r="I194"/>
  <c r="J194"/>
  <c r="K194"/>
  <c r="C195"/>
  <c r="D195"/>
  <c r="E195"/>
  <c r="F195"/>
  <c r="G195"/>
  <c r="H195"/>
  <c r="I195"/>
  <c r="J195"/>
  <c r="K195"/>
  <c r="C196"/>
  <c r="D196"/>
  <c r="E196"/>
  <c r="F196"/>
  <c r="G196"/>
  <c r="H196"/>
  <c r="I196"/>
  <c r="J196"/>
  <c r="K196"/>
  <c r="C197"/>
  <c r="D197"/>
  <c r="E197"/>
  <c r="F197"/>
  <c r="G197"/>
  <c r="H197"/>
  <c r="I197"/>
  <c r="J197"/>
  <c r="K197"/>
  <c r="C198"/>
  <c r="D198"/>
  <c r="E198"/>
  <c r="F198"/>
  <c r="G198"/>
  <c r="H198"/>
  <c r="I198"/>
  <c r="J198"/>
  <c r="K198"/>
  <c r="C199"/>
  <c r="D199"/>
  <c r="E199"/>
  <c r="F199"/>
  <c r="G199"/>
  <c r="H199"/>
  <c r="I199"/>
  <c r="J199"/>
  <c r="K199"/>
  <c r="C200"/>
  <c r="D200"/>
  <c r="E200"/>
  <c r="F200"/>
  <c r="G200"/>
  <c r="H200"/>
  <c r="I200"/>
  <c r="J200"/>
  <c r="K200"/>
  <c r="C201"/>
  <c r="D201"/>
  <c r="E201"/>
  <c r="F201"/>
  <c r="G201"/>
  <c r="H201"/>
  <c r="I201"/>
  <c r="J201"/>
  <c r="K201"/>
  <c r="C202"/>
  <c r="D202"/>
  <c r="E202"/>
  <c r="F202"/>
  <c r="G202"/>
  <c r="H202"/>
  <c r="I202"/>
  <c r="J202"/>
  <c r="K202"/>
  <c r="C203"/>
  <c r="D203"/>
  <c r="E203"/>
  <c r="F203"/>
  <c r="G203"/>
  <c r="H203"/>
  <c r="I203"/>
  <c r="J203"/>
  <c r="K203"/>
  <c r="C204"/>
  <c r="D204"/>
  <c r="E204"/>
  <c r="F204"/>
  <c r="G204"/>
  <c r="H204"/>
  <c r="I204"/>
  <c r="J204"/>
  <c r="K204"/>
  <c r="C205"/>
  <c r="D205"/>
  <c r="E205"/>
  <c r="F205"/>
  <c r="G205"/>
  <c r="H205"/>
  <c r="I205"/>
  <c r="J205"/>
  <c r="K205"/>
  <c r="C206"/>
  <c r="D206"/>
  <c r="E206"/>
  <c r="F206"/>
  <c r="G206"/>
  <c r="H206"/>
  <c r="I206"/>
  <c r="J206"/>
  <c r="K206"/>
  <c r="C207"/>
  <c r="D207"/>
  <c r="E207"/>
  <c r="F207"/>
  <c r="G207"/>
  <c r="H207"/>
  <c r="I207"/>
  <c r="J207"/>
  <c r="K207"/>
  <c r="C208"/>
  <c r="D208"/>
  <c r="E208"/>
  <c r="F208"/>
  <c r="G208"/>
  <c r="H208"/>
  <c r="I208"/>
  <c r="J208"/>
  <c r="K208"/>
  <c r="C209"/>
  <c r="D209"/>
  <c r="E209"/>
  <c r="F209"/>
  <c r="G209"/>
  <c r="H209"/>
  <c r="I209"/>
  <c r="J209"/>
  <c r="K209"/>
  <c r="C210"/>
  <c r="D210"/>
  <c r="E210"/>
  <c r="F210"/>
  <c r="G210"/>
  <c r="H210"/>
  <c r="I210"/>
  <c r="J210"/>
  <c r="K210"/>
  <c r="C211"/>
  <c r="D211"/>
  <c r="E211"/>
  <c r="F211"/>
  <c r="G211"/>
  <c r="H211"/>
  <c r="I211"/>
  <c r="J211"/>
  <c r="K211"/>
  <c r="C212"/>
  <c r="D212"/>
  <c r="E212"/>
  <c r="F212"/>
  <c r="G212"/>
  <c r="H212"/>
  <c r="I212"/>
  <c r="J212"/>
  <c r="K212"/>
  <c r="C213"/>
  <c r="D213"/>
  <c r="E213"/>
  <c r="F213"/>
  <c r="G213"/>
  <c r="H213"/>
  <c r="I213"/>
  <c r="J213"/>
  <c r="K213"/>
  <c r="C214"/>
  <c r="D214"/>
  <c r="E214"/>
  <c r="F214"/>
  <c r="G214"/>
  <c r="H214"/>
  <c r="I214"/>
  <c r="J214"/>
  <c r="K214"/>
  <c r="C215"/>
  <c r="D215"/>
  <c r="E215"/>
  <c r="F215"/>
  <c r="G215"/>
  <c r="H215"/>
  <c r="I215"/>
  <c r="J215"/>
  <c r="K215"/>
  <c r="C216"/>
  <c r="D216"/>
  <c r="E216"/>
  <c r="F216"/>
  <c r="G216"/>
  <c r="H216"/>
  <c r="I216"/>
  <c r="J216"/>
  <c r="K216"/>
  <c r="C217"/>
  <c r="D217"/>
  <c r="E217"/>
  <c r="F217"/>
  <c r="G217"/>
  <c r="H217"/>
  <c r="I217"/>
  <c r="J217"/>
  <c r="K217"/>
  <c r="C218"/>
  <c r="D218"/>
  <c r="E218"/>
  <c r="F218"/>
  <c r="G218"/>
  <c r="H218"/>
  <c r="I218"/>
  <c r="J218"/>
  <c r="K218"/>
  <c r="C219"/>
  <c r="D219"/>
  <c r="E219"/>
  <c r="F219"/>
  <c r="G219"/>
  <c r="H219"/>
  <c r="I219"/>
  <c r="J219"/>
  <c r="K219"/>
  <c r="C220"/>
  <c r="D220"/>
  <c r="E220"/>
  <c r="F220"/>
  <c r="G220"/>
  <c r="H220"/>
  <c r="I220"/>
  <c r="J220"/>
  <c r="K220"/>
  <c r="C221"/>
  <c r="D221"/>
  <c r="E221"/>
  <c r="F221"/>
  <c r="G221"/>
  <c r="H221"/>
  <c r="I221"/>
  <c r="J221"/>
  <c r="K221"/>
  <c r="C222"/>
  <c r="D222"/>
  <c r="E222"/>
  <c r="F222"/>
  <c r="G222"/>
  <c r="H222"/>
  <c r="I222"/>
  <c r="J222"/>
  <c r="K222"/>
  <c r="C223"/>
  <c r="D223"/>
  <c r="E223"/>
  <c r="F223"/>
  <c r="G223"/>
  <c r="H223"/>
  <c r="I223"/>
  <c r="J223"/>
  <c r="K223"/>
  <c r="C224"/>
  <c r="D224"/>
  <c r="E224"/>
  <c r="F224"/>
  <c r="G224"/>
  <c r="H224"/>
  <c r="I224"/>
  <c r="J224"/>
  <c r="K224"/>
  <c r="C225"/>
  <c r="D225"/>
  <c r="E225"/>
  <c r="F225"/>
  <c r="G225"/>
  <c r="H225"/>
  <c r="I225"/>
  <c r="J225"/>
  <c r="K225"/>
  <c r="C226"/>
  <c r="D226"/>
  <c r="E226"/>
  <c r="F226"/>
  <c r="G226"/>
  <c r="H226"/>
  <c r="I226"/>
  <c r="J226"/>
  <c r="K226"/>
  <c r="C227"/>
  <c r="D227"/>
  <c r="E227"/>
  <c r="F227"/>
  <c r="G227"/>
  <c r="H227"/>
  <c r="I227"/>
  <c r="J227"/>
  <c r="K227"/>
  <c r="C228"/>
  <c r="D228"/>
  <c r="E228"/>
  <c r="F228"/>
  <c r="G228"/>
  <c r="H228"/>
  <c r="I228"/>
  <c r="J228"/>
  <c r="K228"/>
  <c r="C229"/>
  <c r="D229"/>
  <c r="E229"/>
  <c r="F229"/>
  <c r="G229"/>
  <c r="H229"/>
  <c r="I229"/>
  <c r="J229"/>
  <c r="K229"/>
  <c r="C230"/>
  <c r="D230"/>
  <c r="E230"/>
  <c r="F230"/>
  <c r="G230"/>
  <c r="H230"/>
  <c r="I230"/>
  <c r="J230"/>
  <c r="K230"/>
  <c r="C231"/>
  <c r="D231"/>
  <c r="E231"/>
  <c r="F231"/>
  <c r="G231"/>
  <c r="H231"/>
  <c r="I231"/>
  <c r="J231"/>
  <c r="K231"/>
  <c r="C232"/>
  <c r="D232"/>
  <c r="E232"/>
  <c r="F232"/>
  <c r="G232"/>
  <c r="H232"/>
  <c r="I232"/>
  <c r="J232"/>
  <c r="K232"/>
  <c r="C233"/>
  <c r="D233"/>
  <c r="E233"/>
  <c r="F233"/>
  <c r="G233"/>
  <c r="H233"/>
  <c r="I233"/>
  <c r="J233"/>
  <c r="K233"/>
  <c r="C234"/>
  <c r="D234"/>
  <c r="E234"/>
  <c r="F234"/>
  <c r="G234"/>
  <c r="H234"/>
  <c r="I234"/>
  <c r="J234"/>
  <c r="K234"/>
  <c r="C235"/>
  <c r="D235"/>
  <c r="E235"/>
  <c r="F235"/>
  <c r="G235"/>
  <c r="H235"/>
  <c r="I235"/>
  <c r="J235"/>
  <c r="K235"/>
  <c r="C236"/>
  <c r="D236"/>
  <c r="E236"/>
  <c r="F236"/>
  <c r="G236"/>
  <c r="H236"/>
  <c r="I236"/>
  <c r="J236"/>
  <c r="K236"/>
  <c r="C237"/>
  <c r="D237"/>
  <c r="E237"/>
  <c r="F237"/>
  <c r="G237"/>
  <c r="H237"/>
  <c r="I237"/>
  <c r="J237"/>
  <c r="K237"/>
  <c r="C238"/>
  <c r="D238"/>
  <c r="E238"/>
  <c r="F238"/>
  <c r="G238"/>
  <c r="H238"/>
  <c r="I238"/>
  <c r="J238"/>
  <c r="K238"/>
  <c r="C239"/>
  <c r="D239"/>
  <c r="E239"/>
  <c r="F239"/>
  <c r="G239"/>
  <c r="H239"/>
  <c r="I239"/>
  <c r="J239"/>
  <c r="K239"/>
  <c r="C240"/>
  <c r="D240"/>
  <c r="E240"/>
  <c r="F240"/>
  <c r="G240"/>
  <c r="H240"/>
  <c r="I240"/>
  <c r="J240"/>
  <c r="K240"/>
  <c r="C241"/>
  <c r="D241"/>
  <c r="E241"/>
  <c r="F241"/>
  <c r="G241"/>
  <c r="H241"/>
  <c r="I241"/>
  <c r="J241"/>
  <c r="K241"/>
  <c r="C242"/>
  <c r="D242"/>
  <c r="E242"/>
  <c r="F242"/>
  <c r="G242"/>
  <c r="H242"/>
  <c r="I242"/>
  <c r="J242"/>
  <c r="K242"/>
  <c r="C243"/>
  <c r="D243"/>
  <c r="E243"/>
  <c r="F243"/>
  <c r="G243"/>
  <c r="H243"/>
  <c r="I243"/>
  <c r="J243"/>
  <c r="K243"/>
  <c r="C244"/>
  <c r="D244"/>
  <c r="E244"/>
  <c r="F244"/>
  <c r="G244"/>
  <c r="H244"/>
  <c r="I244"/>
  <c r="J244"/>
  <c r="K244"/>
  <c r="C245"/>
  <c r="D245"/>
  <c r="E245"/>
  <c r="F245"/>
  <c r="G245"/>
  <c r="H245"/>
  <c r="I245"/>
  <c r="J245"/>
  <c r="K245"/>
  <c r="C246"/>
  <c r="D246"/>
  <c r="E246"/>
  <c r="F246"/>
  <c r="G246"/>
  <c r="H246"/>
  <c r="I246"/>
  <c r="J246"/>
  <c r="K246"/>
  <c r="C247"/>
  <c r="D247"/>
  <c r="E247"/>
  <c r="F247"/>
  <c r="G247"/>
  <c r="H247"/>
  <c r="I247"/>
  <c r="J247"/>
  <c r="K247"/>
  <c r="C248"/>
  <c r="D248"/>
  <c r="E248"/>
  <c r="F248"/>
  <c r="G248"/>
  <c r="H248"/>
  <c r="I248"/>
  <c r="J248"/>
  <c r="K248"/>
  <c r="C249"/>
  <c r="D249"/>
  <c r="E249"/>
  <c r="F249"/>
  <c r="G249"/>
  <c r="H249"/>
  <c r="I249"/>
  <c r="J249"/>
  <c r="K249"/>
  <c r="C250"/>
  <c r="D250"/>
  <c r="E250"/>
  <c r="F250"/>
  <c r="G250"/>
  <c r="H250"/>
  <c r="I250"/>
  <c r="J250"/>
  <c r="K250"/>
  <c r="C251"/>
  <c r="D251"/>
  <c r="E251"/>
  <c r="F251"/>
  <c r="G251"/>
  <c r="H251"/>
  <c r="I251"/>
  <c r="J251"/>
  <c r="K251"/>
  <c r="C252"/>
  <c r="D252"/>
  <c r="E252"/>
  <c r="F252"/>
  <c r="G252"/>
  <c r="H252"/>
  <c r="I252"/>
  <c r="J252"/>
  <c r="K252"/>
  <c r="C253"/>
  <c r="D253"/>
  <c r="E253"/>
  <c r="F253"/>
  <c r="G253"/>
  <c r="H253"/>
  <c r="I253"/>
  <c r="J253"/>
  <c r="K253"/>
  <c r="C254"/>
  <c r="D254"/>
  <c r="E254"/>
  <c r="F254"/>
  <c r="G254"/>
  <c r="H254"/>
  <c r="I254"/>
  <c r="J254"/>
  <c r="K254"/>
  <c r="C255"/>
  <c r="D255"/>
  <c r="E255"/>
  <c r="F255"/>
  <c r="G255"/>
  <c r="H255"/>
  <c r="I255"/>
  <c r="J255"/>
  <c r="K255"/>
  <c r="C256"/>
  <c r="D256"/>
  <c r="E256"/>
  <c r="F256"/>
  <c r="G256"/>
  <c r="H256"/>
  <c r="I256"/>
  <c r="J256"/>
  <c r="K256"/>
  <c r="C257"/>
  <c r="D257"/>
  <c r="E257"/>
  <c r="F257"/>
  <c r="G257"/>
  <c r="H257"/>
  <c r="I257"/>
  <c r="J257"/>
  <c r="K257"/>
  <c r="C258"/>
  <c r="D258"/>
  <c r="E258"/>
  <c r="F258"/>
  <c r="G258"/>
  <c r="H258"/>
  <c r="I258"/>
  <c r="J258"/>
  <c r="K258"/>
  <c r="C259"/>
  <c r="D259"/>
  <c r="E259"/>
  <c r="F259"/>
  <c r="G259"/>
  <c r="H259"/>
  <c r="I259"/>
  <c r="J259"/>
  <c r="K259"/>
  <c r="C260"/>
  <c r="D260"/>
  <c r="E260"/>
  <c r="F260"/>
  <c r="G260"/>
  <c r="H260"/>
  <c r="I260"/>
  <c r="J260"/>
  <c r="K260"/>
  <c r="C261"/>
  <c r="D261"/>
  <c r="E261"/>
  <c r="F261"/>
  <c r="G261"/>
  <c r="H261"/>
  <c r="I261"/>
  <c r="J261"/>
  <c r="K261"/>
  <c r="C262"/>
  <c r="D262"/>
  <c r="E262"/>
  <c r="F262"/>
  <c r="G262"/>
  <c r="H262"/>
  <c r="I262"/>
  <c r="J262"/>
  <c r="K262"/>
  <c r="C263"/>
  <c r="D263"/>
  <c r="E263"/>
  <c r="F263"/>
  <c r="G263"/>
  <c r="H263"/>
  <c r="I263"/>
  <c r="J263"/>
  <c r="K263"/>
  <c r="C264"/>
  <c r="D264"/>
  <c r="E264"/>
  <c r="F264"/>
  <c r="G264"/>
  <c r="H264"/>
  <c r="I264"/>
  <c r="J264"/>
  <c r="K264"/>
  <c r="C265"/>
  <c r="D265"/>
  <c r="E265"/>
  <c r="F265"/>
  <c r="G265"/>
  <c r="H265"/>
  <c r="I265"/>
  <c r="J265"/>
  <c r="K265"/>
  <c r="C266"/>
  <c r="D266"/>
  <c r="E266"/>
  <c r="F266"/>
  <c r="G266"/>
  <c r="H266"/>
  <c r="I266"/>
  <c r="J266"/>
  <c r="K266"/>
  <c r="C267"/>
  <c r="D267"/>
  <c r="E267"/>
  <c r="F267"/>
  <c r="G267"/>
  <c r="H267"/>
  <c r="I267"/>
  <c r="J267"/>
  <c r="K267"/>
  <c r="C268"/>
  <c r="D268"/>
  <c r="E268"/>
  <c r="F268"/>
  <c r="G268"/>
  <c r="H268"/>
  <c r="I268"/>
  <c r="J268"/>
  <c r="K268"/>
  <c r="C269"/>
  <c r="D269"/>
  <c r="E269"/>
  <c r="F269"/>
  <c r="G269"/>
  <c r="H269"/>
  <c r="I269"/>
  <c r="J269"/>
  <c r="K269"/>
  <c r="C270"/>
  <c r="D270"/>
  <c r="E270"/>
  <c r="F270"/>
  <c r="G270"/>
  <c r="H270"/>
  <c r="I270"/>
  <c r="J270"/>
  <c r="K270"/>
  <c r="C271"/>
  <c r="D271"/>
  <c r="E271"/>
  <c r="F271"/>
  <c r="G271"/>
  <c r="H271"/>
  <c r="I271"/>
  <c r="J271"/>
  <c r="K271"/>
  <c r="C272"/>
  <c r="D272"/>
  <c r="E272"/>
  <c r="F272"/>
  <c r="G272"/>
  <c r="H272"/>
  <c r="I272"/>
  <c r="J272"/>
  <c r="K272"/>
  <c r="C273"/>
  <c r="D273"/>
  <c r="E273"/>
  <c r="F273"/>
  <c r="G273"/>
  <c r="H273"/>
  <c r="I273"/>
  <c r="J273"/>
  <c r="K273"/>
  <c r="C274"/>
  <c r="D274"/>
  <c r="E274"/>
  <c r="F274"/>
  <c r="G274"/>
  <c r="H274"/>
  <c r="I274"/>
  <c r="J274"/>
  <c r="K274"/>
  <c r="C275"/>
  <c r="D275"/>
  <c r="E275"/>
  <c r="F275"/>
  <c r="G275"/>
  <c r="H275"/>
  <c r="I275"/>
  <c r="J275"/>
  <c r="K275"/>
  <c r="C276"/>
  <c r="D276"/>
  <c r="E276"/>
  <c r="F276"/>
  <c r="G276"/>
  <c r="H276"/>
  <c r="I276"/>
  <c r="J276"/>
  <c r="K276"/>
  <c r="C277"/>
  <c r="D277"/>
  <c r="E277"/>
  <c r="F277"/>
  <c r="G277"/>
  <c r="H277"/>
  <c r="I277"/>
  <c r="J277"/>
  <c r="K277"/>
  <c r="C278"/>
  <c r="D278"/>
  <c r="E278"/>
  <c r="F278"/>
  <c r="G278"/>
  <c r="H278"/>
  <c r="I278"/>
  <c r="J278"/>
  <c r="K278"/>
  <c r="C279"/>
  <c r="D279"/>
  <c r="E279"/>
  <c r="F279"/>
  <c r="G279"/>
  <c r="H279"/>
  <c r="I279"/>
  <c r="J279"/>
  <c r="K279"/>
  <c r="C280"/>
  <c r="D280"/>
  <c r="E280"/>
  <c r="F280"/>
  <c r="G280"/>
  <c r="H280"/>
  <c r="I280"/>
  <c r="J280"/>
  <c r="K280"/>
  <c r="C281"/>
  <c r="D281"/>
  <c r="E281"/>
  <c r="F281"/>
  <c r="G281"/>
  <c r="H281"/>
  <c r="I281"/>
  <c r="J281"/>
  <c r="K281"/>
  <c r="C282"/>
  <c r="D282"/>
  <c r="E282"/>
  <c r="F282"/>
  <c r="G282"/>
  <c r="H282"/>
  <c r="I282"/>
  <c r="J282"/>
  <c r="K282"/>
  <c r="C283"/>
  <c r="D283"/>
  <c r="E283"/>
  <c r="F283"/>
  <c r="G283"/>
  <c r="H283"/>
  <c r="I283"/>
  <c r="J283"/>
  <c r="K283"/>
  <c r="C284"/>
  <c r="D284"/>
  <c r="E284"/>
  <c r="F284"/>
  <c r="G284"/>
  <c r="H284"/>
  <c r="I284"/>
  <c r="J284"/>
  <c r="K284"/>
  <c r="C285"/>
  <c r="D285"/>
  <c r="E285"/>
  <c r="F285"/>
  <c r="G285"/>
  <c r="H285"/>
  <c r="I285"/>
  <c r="J285"/>
  <c r="K285"/>
  <c r="C286"/>
  <c r="D286"/>
  <c r="E286"/>
  <c r="F286"/>
  <c r="G286"/>
  <c r="H286"/>
  <c r="I286"/>
  <c r="J286"/>
  <c r="K286"/>
  <c r="C287"/>
  <c r="D287"/>
  <c r="E287"/>
  <c r="F287"/>
  <c r="G287"/>
  <c r="H287"/>
  <c r="I287"/>
  <c r="J287"/>
  <c r="K287"/>
  <c r="C288"/>
  <c r="D288"/>
  <c r="E288"/>
  <c r="F288"/>
  <c r="G288"/>
  <c r="H288"/>
  <c r="I288"/>
  <c r="J288"/>
  <c r="K288"/>
  <c r="C289"/>
  <c r="D289"/>
  <c r="E289"/>
  <c r="F289"/>
  <c r="G289"/>
  <c r="H289"/>
  <c r="I289"/>
  <c r="J289"/>
  <c r="K289"/>
  <c r="C290"/>
  <c r="D290"/>
  <c r="E290"/>
  <c r="F290"/>
  <c r="G290"/>
  <c r="H290"/>
  <c r="I290"/>
  <c r="J290"/>
  <c r="K290"/>
  <c r="C291"/>
  <c r="D291"/>
  <c r="E291"/>
  <c r="F291"/>
  <c r="G291"/>
  <c r="H291"/>
  <c r="I291"/>
  <c r="J291"/>
  <c r="K291"/>
  <c r="C292"/>
  <c r="D292"/>
  <c r="E292"/>
  <c r="F292"/>
  <c r="G292"/>
  <c r="H292"/>
  <c r="I292"/>
  <c r="J292"/>
  <c r="K292"/>
  <c r="C293"/>
  <c r="D293"/>
  <c r="E293"/>
  <c r="F293"/>
  <c r="G293"/>
  <c r="H293"/>
  <c r="I293"/>
  <c r="J293"/>
  <c r="K293"/>
  <c r="C294"/>
  <c r="D294"/>
  <c r="E294"/>
  <c r="F294"/>
  <c r="G294"/>
  <c r="H294"/>
  <c r="I294"/>
  <c r="J294"/>
  <c r="K294"/>
  <c r="C295"/>
  <c r="D295"/>
  <c r="E295"/>
  <c r="F295"/>
  <c r="G295"/>
  <c r="H295"/>
  <c r="I295"/>
  <c r="J295"/>
  <c r="K295"/>
  <c r="C296"/>
  <c r="D296"/>
  <c r="E296"/>
  <c r="F296"/>
  <c r="G296"/>
  <c r="H296"/>
  <c r="I296"/>
  <c r="J296"/>
  <c r="K296"/>
  <c r="C297"/>
  <c r="D297"/>
  <c r="E297"/>
  <c r="F297"/>
  <c r="G297"/>
  <c r="H297"/>
  <c r="I297"/>
  <c r="J297"/>
  <c r="K297"/>
  <c r="C298"/>
  <c r="D298"/>
  <c r="E298"/>
  <c r="F298"/>
  <c r="G298"/>
  <c r="H298"/>
  <c r="I298"/>
  <c r="J298"/>
  <c r="K298"/>
  <c r="C299"/>
  <c r="D299"/>
  <c r="E299"/>
  <c r="F299"/>
  <c r="G299"/>
  <c r="H299"/>
  <c r="I299"/>
  <c r="J299"/>
  <c r="K299"/>
  <c r="C300"/>
  <c r="D300"/>
  <c r="E300"/>
  <c r="F300"/>
  <c r="G300"/>
  <c r="H300"/>
  <c r="I300"/>
  <c r="J300"/>
  <c r="K300"/>
  <c r="C301"/>
  <c r="D301"/>
  <c r="E301"/>
  <c r="F301"/>
  <c r="G301"/>
  <c r="H301"/>
  <c r="I301"/>
  <c r="J301"/>
  <c r="K301"/>
  <c r="C302"/>
  <c r="D302"/>
  <c r="E302"/>
  <c r="F302"/>
  <c r="G302"/>
  <c r="H302"/>
  <c r="I302"/>
  <c r="J302"/>
  <c r="K302"/>
  <c r="C303"/>
  <c r="D303"/>
  <c r="E303"/>
  <c r="F303"/>
  <c r="G303"/>
  <c r="H303"/>
  <c r="I303"/>
  <c r="J303"/>
  <c r="K303"/>
  <c r="C304"/>
  <c r="D304"/>
  <c r="E304"/>
  <c r="F304"/>
  <c r="G304"/>
  <c r="H304"/>
  <c r="I304"/>
  <c r="J304"/>
  <c r="K304"/>
  <c r="C305"/>
  <c r="D305"/>
  <c r="E305"/>
  <c r="F305"/>
  <c r="G305"/>
  <c r="H305"/>
  <c r="I305"/>
  <c r="J305"/>
  <c r="K305"/>
  <c r="C306"/>
  <c r="D306"/>
  <c r="E306"/>
  <c r="F306"/>
  <c r="G306"/>
  <c r="H306"/>
  <c r="I306"/>
  <c r="J306"/>
  <c r="K306"/>
  <c r="C307"/>
  <c r="D307"/>
  <c r="E307"/>
  <c r="F307"/>
  <c r="G307"/>
  <c r="H307"/>
  <c r="I307"/>
  <c r="J307"/>
  <c r="K307"/>
  <c r="C308"/>
  <c r="D308"/>
  <c r="E308"/>
  <c r="F308"/>
  <c r="G308"/>
  <c r="H308"/>
  <c r="I308"/>
  <c r="J308"/>
  <c r="K308"/>
  <c r="C309"/>
  <c r="D309"/>
  <c r="E309"/>
  <c r="F309"/>
  <c r="G309"/>
  <c r="H309"/>
  <c r="I309"/>
  <c r="J309"/>
  <c r="K309"/>
  <c r="C310"/>
  <c r="D310"/>
  <c r="E310"/>
  <c r="F310"/>
  <c r="G310"/>
  <c r="H310"/>
  <c r="I310"/>
  <c r="J310"/>
  <c r="K310"/>
  <c r="C311"/>
  <c r="D311"/>
  <c r="E311"/>
  <c r="F311"/>
  <c r="G311"/>
  <c r="H311"/>
  <c r="I311"/>
  <c r="J311"/>
  <c r="K311"/>
  <c r="C312"/>
  <c r="D312"/>
  <c r="E312"/>
  <c r="F312"/>
  <c r="G312"/>
  <c r="H312"/>
  <c r="I312"/>
  <c r="J312"/>
  <c r="K312"/>
  <c r="C313"/>
  <c r="D313"/>
  <c r="E313"/>
  <c r="F313"/>
  <c r="G313"/>
  <c r="H313"/>
  <c r="I313"/>
  <c r="J313"/>
  <c r="K313"/>
  <c r="C314"/>
  <c r="D314"/>
  <c r="E314"/>
  <c r="F314"/>
  <c r="G314"/>
  <c r="H314"/>
  <c r="I314"/>
  <c r="J314"/>
  <c r="K314"/>
  <c r="C315"/>
  <c r="D315"/>
  <c r="E315"/>
  <c r="F315"/>
  <c r="G315"/>
  <c r="H315"/>
  <c r="I315"/>
  <c r="J315"/>
  <c r="K315"/>
  <c r="C316"/>
  <c r="D316"/>
  <c r="E316"/>
  <c r="F316"/>
  <c r="G316"/>
  <c r="H316"/>
  <c r="I316"/>
  <c r="J316"/>
  <c r="K316"/>
  <c r="C317"/>
  <c r="D317"/>
  <c r="E317"/>
  <c r="F317"/>
  <c r="G317"/>
  <c r="H317"/>
  <c r="I317"/>
  <c r="J317"/>
  <c r="K317"/>
  <c r="C318"/>
  <c r="D318"/>
  <c r="E318"/>
  <c r="F318"/>
  <c r="G318"/>
  <c r="H318"/>
  <c r="I318"/>
  <c r="J318"/>
  <c r="K318"/>
  <c r="C319"/>
  <c r="D319"/>
  <c r="E319"/>
  <c r="F319"/>
  <c r="G319"/>
  <c r="H319"/>
  <c r="I319"/>
  <c r="J319"/>
  <c r="K319"/>
  <c r="C320"/>
  <c r="D320"/>
  <c r="E320"/>
  <c r="F320"/>
  <c r="G320"/>
  <c r="H320"/>
  <c r="I320"/>
  <c r="J320"/>
  <c r="K320"/>
  <c r="C321"/>
  <c r="D321"/>
  <c r="E321"/>
  <c r="F321"/>
  <c r="G321"/>
  <c r="H321"/>
  <c r="I321"/>
  <c r="J321"/>
  <c r="K321"/>
  <c r="C322"/>
  <c r="D322"/>
  <c r="E322"/>
  <c r="F322"/>
  <c r="G322"/>
  <c r="H322"/>
  <c r="I322"/>
  <c r="J322"/>
  <c r="K322"/>
  <c r="C323"/>
  <c r="D323"/>
  <c r="E323"/>
  <c r="F323"/>
  <c r="G323"/>
  <c r="H323"/>
  <c r="I323"/>
  <c r="J323"/>
  <c r="K323"/>
  <c r="C324"/>
  <c r="D324"/>
  <c r="E324"/>
  <c r="F324"/>
  <c r="G324"/>
  <c r="H324"/>
  <c r="I324"/>
  <c r="J324"/>
  <c r="K324"/>
  <c r="C325"/>
  <c r="D325"/>
  <c r="E325"/>
  <c r="F325"/>
  <c r="G325"/>
  <c r="H325"/>
  <c r="I325"/>
  <c r="J325"/>
  <c r="K325"/>
  <c r="C326"/>
  <c r="D326"/>
  <c r="E326"/>
  <c r="F326"/>
  <c r="G326"/>
  <c r="H326"/>
  <c r="I326"/>
  <c r="J326"/>
  <c r="K326"/>
  <c r="C327"/>
  <c r="D327"/>
  <c r="E327"/>
  <c r="F327"/>
  <c r="G327"/>
  <c r="H327"/>
  <c r="I327"/>
  <c r="J327"/>
  <c r="K327"/>
  <c r="C328"/>
  <c r="D328"/>
  <c r="E328"/>
  <c r="F328"/>
  <c r="G328"/>
  <c r="H328"/>
  <c r="I328"/>
  <c r="J328"/>
  <c r="K328"/>
  <c r="C329"/>
  <c r="D329"/>
  <c r="E329"/>
  <c r="F329"/>
  <c r="G329"/>
  <c r="H329"/>
  <c r="I329"/>
  <c r="J329"/>
  <c r="K329"/>
  <c r="C330"/>
  <c r="D330"/>
  <c r="E330"/>
  <c r="F330"/>
  <c r="G330"/>
  <c r="H330"/>
  <c r="I330"/>
  <c r="J330"/>
  <c r="K330"/>
  <c r="C331"/>
  <c r="D331"/>
  <c r="E331"/>
  <c r="F331"/>
  <c r="G331"/>
  <c r="H331"/>
  <c r="I331"/>
  <c r="J331"/>
  <c r="K331"/>
  <c r="C332"/>
  <c r="D332"/>
  <c r="E332"/>
  <c r="F332"/>
  <c r="G332"/>
  <c r="H332"/>
  <c r="I332"/>
  <c r="J332"/>
  <c r="K332"/>
  <c r="C333"/>
  <c r="D333"/>
  <c r="E333"/>
  <c r="F333"/>
  <c r="G333"/>
  <c r="H333"/>
  <c r="I333"/>
  <c r="J333"/>
  <c r="K333"/>
  <c r="C334"/>
  <c r="D334"/>
  <c r="E334"/>
  <c r="F334"/>
  <c r="G334"/>
  <c r="H334"/>
  <c r="I334"/>
  <c r="J334"/>
  <c r="K334"/>
  <c r="C335"/>
  <c r="D335"/>
  <c r="E335"/>
  <c r="F335"/>
  <c r="G335"/>
  <c r="H335"/>
  <c r="I335"/>
  <c r="J335"/>
  <c r="K335"/>
  <c r="C336"/>
  <c r="D336"/>
  <c r="E336"/>
  <c r="F336"/>
  <c r="G336"/>
  <c r="H336"/>
  <c r="I336"/>
  <c r="J336"/>
  <c r="K336"/>
  <c r="C337"/>
  <c r="D337"/>
  <c r="E337"/>
  <c r="F337"/>
  <c r="G337"/>
  <c r="H337"/>
  <c r="I337"/>
  <c r="J337"/>
  <c r="K337"/>
  <c r="C338"/>
  <c r="D338"/>
  <c r="E338"/>
  <c r="F338"/>
  <c r="G338"/>
  <c r="H338"/>
  <c r="I338"/>
  <c r="J338"/>
  <c r="K338"/>
  <c r="C339"/>
  <c r="D339"/>
  <c r="E339"/>
  <c r="F339"/>
  <c r="G339"/>
  <c r="H339"/>
  <c r="I339"/>
  <c r="J339"/>
  <c r="K339"/>
  <c r="C340"/>
  <c r="D340"/>
  <c r="E340"/>
  <c r="F340"/>
  <c r="G340"/>
  <c r="H340"/>
  <c r="I340"/>
  <c r="J340"/>
  <c r="K340"/>
  <c r="C341"/>
  <c r="D341"/>
  <c r="E341"/>
  <c r="F341"/>
  <c r="G341"/>
  <c r="H341"/>
  <c r="I341"/>
  <c r="J341"/>
  <c r="K341"/>
  <c r="C342"/>
  <c r="D342"/>
  <c r="E342"/>
  <c r="F342"/>
  <c r="G342"/>
  <c r="H342"/>
  <c r="I342"/>
  <c r="J342"/>
  <c r="K342"/>
  <c r="C343"/>
  <c r="D343"/>
  <c r="E343"/>
  <c r="F343"/>
  <c r="G343"/>
  <c r="H343"/>
  <c r="I343"/>
  <c r="J343"/>
  <c r="K343"/>
  <c r="C344"/>
  <c r="D344"/>
  <c r="E344"/>
  <c r="F344"/>
  <c r="G344"/>
  <c r="H344"/>
  <c r="I344"/>
  <c r="J344"/>
  <c r="K344"/>
  <c r="C345"/>
  <c r="D345"/>
  <c r="E345"/>
  <c r="F345"/>
  <c r="G345"/>
  <c r="H345"/>
  <c r="I345"/>
  <c r="J345"/>
  <c r="K345"/>
  <c r="C346"/>
  <c r="D346"/>
  <c r="E346"/>
  <c r="F346"/>
  <c r="G346"/>
  <c r="H346"/>
  <c r="I346"/>
  <c r="J346"/>
  <c r="K346"/>
  <c r="C347"/>
  <c r="D347"/>
  <c r="E347"/>
  <c r="F347"/>
  <c r="G347"/>
  <c r="H347"/>
  <c r="I347"/>
  <c r="J347"/>
  <c r="K347"/>
  <c r="C348"/>
  <c r="D348"/>
  <c r="E348"/>
  <c r="F348"/>
  <c r="G348"/>
  <c r="H348"/>
  <c r="I348"/>
  <c r="J348"/>
  <c r="K348"/>
  <c r="C349"/>
  <c r="D349"/>
  <c r="E349"/>
  <c r="F349"/>
  <c r="G349"/>
  <c r="H349"/>
  <c r="I349"/>
  <c r="J349"/>
  <c r="K349"/>
  <c r="C350"/>
  <c r="D350"/>
  <c r="E350"/>
  <c r="F350"/>
  <c r="G350"/>
  <c r="H350"/>
  <c r="I350"/>
  <c r="J350"/>
  <c r="K350"/>
  <c r="C351"/>
  <c r="D351"/>
  <c r="E351"/>
  <c r="F351"/>
  <c r="G351"/>
  <c r="H351"/>
  <c r="I351"/>
  <c r="J351"/>
  <c r="K351"/>
  <c r="C352"/>
  <c r="D352"/>
  <c r="E352"/>
  <c r="F352"/>
  <c r="G352"/>
  <c r="H352"/>
  <c r="I352"/>
  <c r="J352"/>
  <c r="K352"/>
  <c r="C353"/>
  <c r="D353"/>
  <c r="E353"/>
  <c r="F353"/>
  <c r="G353"/>
  <c r="H353"/>
  <c r="I353"/>
  <c r="J353"/>
  <c r="K353"/>
  <c r="C354"/>
  <c r="D354"/>
  <c r="E354"/>
  <c r="F354"/>
  <c r="G354"/>
  <c r="H354"/>
  <c r="I354"/>
  <c r="J354"/>
  <c r="K354"/>
  <c r="C355"/>
  <c r="D355"/>
  <c r="E355"/>
  <c r="F355"/>
  <c r="G355"/>
  <c r="H355"/>
  <c r="I355"/>
  <c r="J355"/>
  <c r="K355"/>
  <c r="C356"/>
  <c r="D356"/>
  <c r="E356"/>
  <c r="F356"/>
  <c r="G356"/>
  <c r="H356"/>
  <c r="I356"/>
  <c r="J356"/>
  <c r="K356"/>
  <c r="C357"/>
  <c r="D357"/>
  <c r="E357"/>
  <c r="F357"/>
  <c r="G357"/>
  <c r="H357"/>
  <c r="I357"/>
  <c r="J357"/>
  <c r="K357"/>
  <c r="C358"/>
  <c r="D358"/>
  <c r="E358"/>
  <c r="F358"/>
  <c r="G358"/>
  <c r="H358"/>
  <c r="I358"/>
  <c r="J358"/>
  <c r="K358"/>
  <c r="C359"/>
  <c r="D359"/>
  <c r="E359"/>
  <c r="F359"/>
  <c r="G359"/>
  <c r="H359"/>
  <c r="I359"/>
  <c r="J359"/>
  <c r="K359"/>
  <c r="C360"/>
  <c r="D360"/>
  <c r="E360"/>
  <c r="F360"/>
  <c r="G360"/>
  <c r="H360"/>
  <c r="I360"/>
  <c r="J360"/>
  <c r="K360"/>
  <c r="C361"/>
  <c r="D361"/>
  <c r="E361"/>
  <c r="F361"/>
  <c r="G361"/>
  <c r="H361"/>
  <c r="I361"/>
  <c r="J361"/>
  <c r="K361"/>
  <c r="C362"/>
  <c r="D362"/>
  <c r="E362"/>
  <c r="F362"/>
  <c r="G362"/>
  <c r="H362"/>
  <c r="I362"/>
  <c r="J362"/>
  <c r="K362"/>
  <c r="C363"/>
  <c r="D363"/>
  <c r="E363"/>
  <c r="F363"/>
  <c r="G363"/>
  <c r="H363"/>
  <c r="I363"/>
  <c r="J363"/>
  <c r="K363"/>
  <c r="C364"/>
  <c r="D364"/>
  <c r="E364"/>
  <c r="F364"/>
  <c r="G364"/>
  <c r="H364"/>
  <c r="I364"/>
  <c r="J364"/>
  <c r="K364"/>
  <c r="E13" i="19"/>
  <c r="E28"/>
  <c r="E42"/>
  <c r="E58"/>
  <c r="E75"/>
  <c r="E76"/>
  <c r="D4" i="18"/>
  <c r="E4"/>
  <c r="D5"/>
  <c r="E5"/>
  <c r="D6"/>
  <c r="E6"/>
  <c r="D7"/>
  <c r="E7"/>
  <c r="D8"/>
  <c r="E8"/>
  <c r="D9"/>
  <c r="E9"/>
  <c r="D10"/>
  <c r="E10"/>
  <c r="D11"/>
  <c r="E11"/>
  <c r="D12"/>
  <c r="E12"/>
  <c r="D13"/>
  <c r="E13"/>
  <c r="D14"/>
  <c r="E14"/>
  <c r="C5" i="20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5" i="21"/>
  <c r="D5"/>
  <c r="C6"/>
  <c r="D6"/>
  <c r="E6"/>
  <c r="F6"/>
  <c r="C7"/>
  <c r="D7"/>
  <c r="E7"/>
  <c r="F7"/>
  <c r="C8"/>
  <c r="D8"/>
  <c r="E8"/>
  <c r="F8"/>
  <c r="C9"/>
  <c r="D9"/>
  <c r="E9"/>
  <c r="F9"/>
  <c r="C10"/>
  <c r="D10"/>
  <c r="E10"/>
  <c r="F10"/>
  <c r="C11"/>
  <c r="D11"/>
  <c r="E11"/>
  <c r="F11"/>
  <c r="C12"/>
  <c r="D12"/>
  <c r="E12"/>
  <c r="F12"/>
  <c r="C13"/>
  <c r="D13"/>
  <c r="E13"/>
  <c r="F13"/>
  <c r="C14"/>
  <c r="D14"/>
  <c r="E14"/>
  <c r="F14"/>
  <c r="C15"/>
  <c r="D15"/>
  <c r="E15"/>
  <c r="F15"/>
  <c r="C16"/>
  <c r="D16"/>
  <c r="E16"/>
  <c r="F16"/>
  <c r="C17"/>
  <c r="D17"/>
  <c r="E17"/>
  <c r="F17"/>
  <c r="C18"/>
  <c r="D18"/>
  <c r="E18"/>
  <c r="F18"/>
  <c r="C19"/>
  <c r="D19"/>
  <c r="E19"/>
  <c r="F19"/>
  <c r="C20"/>
  <c r="D20"/>
  <c r="E20"/>
  <c r="F20"/>
  <c r="D4" i="6"/>
  <c r="E4"/>
  <c r="F4"/>
  <c r="G4"/>
  <c r="H4"/>
  <c r="I4"/>
  <c r="J4"/>
  <c r="K4"/>
  <c r="L4"/>
  <c r="M4"/>
  <c r="N4"/>
  <c r="C4" i="5"/>
  <c r="F4"/>
  <c r="H4"/>
  <c r="I4"/>
  <c r="K4"/>
  <c r="L4"/>
  <c r="C5"/>
  <c r="F5"/>
  <c r="I5"/>
  <c r="L5"/>
  <c r="C6"/>
  <c r="F6"/>
  <c r="I6"/>
  <c r="L6"/>
  <c r="C7"/>
  <c r="F7"/>
  <c r="I7"/>
  <c r="L7"/>
  <c r="C8"/>
  <c r="F8"/>
  <c r="I8"/>
  <c r="L8"/>
  <c r="C9"/>
  <c r="F9"/>
  <c r="I9"/>
  <c r="L9"/>
  <c r="C10"/>
  <c r="F10"/>
  <c r="I10"/>
  <c r="L10"/>
  <c r="C11"/>
  <c r="F11"/>
  <c r="I11"/>
  <c r="L11"/>
  <c r="C12"/>
  <c r="F12"/>
  <c r="I12"/>
  <c r="L12"/>
  <c r="C13"/>
  <c r="F13"/>
  <c r="I13"/>
  <c r="L13"/>
  <c r="C14"/>
  <c r="F14"/>
  <c r="I14"/>
  <c r="L14"/>
  <c r="C15"/>
  <c r="F15"/>
  <c r="I15"/>
  <c r="L15"/>
  <c r="C16"/>
  <c r="F16"/>
  <c r="I16"/>
  <c r="L16"/>
  <c r="C17"/>
  <c r="F17"/>
  <c r="I17"/>
  <c r="L17"/>
  <c r="C18"/>
  <c r="F18"/>
  <c r="I18"/>
  <c r="L18"/>
  <c r="C19"/>
  <c r="F19"/>
  <c r="I19"/>
  <c r="L19"/>
  <c r="C23"/>
  <c r="F23"/>
  <c r="I23"/>
  <c r="L23"/>
  <c r="C24"/>
  <c r="F24"/>
  <c r="I24"/>
  <c r="L24"/>
  <c r="C25"/>
  <c r="F25"/>
  <c r="I25"/>
  <c r="L25"/>
  <c r="C26"/>
  <c r="F26"/>
  <c r="I26"/>
  <c r="L26"/>
  <c r="C27"/>
  <c r="F27"/>
  <c r="I27"/>
  <c r="L27"/>
  <c r="C28"/>
  <c r="F28"/>
  <c r="I28"/>
  <c r="L28"/>
  <c r="C29"/>
  <c r="F29"/>
  <c r="I29"/>
  <c r="L29"/>
  <c r="C30"/>
  <c r="F30"/>
  <c r="I30"/>
  <c r="L30"/>
  <c r="C31"/>
  <c r="F31"/>
  <c r="I31"/>
  <c r="L31"/>
  <c r="C32"/>
  <c r="F32"/>
  <c r="I32"/>
  <c r="L32"/>
  <c r="C33"/>
  <c r="F33"/>
  <c r="I33"/>
  <c r="L33"/>
  <c r="C34"/>
  <c r="F34"/>
  <c r="I34"/>
  <c r="L34"/>
  <c r="C35"/>
  <c r="F35"/>
  <c r="I35"/>
  <c r="L35"/>
  <c r="C36"/>
  <c r="F36"/>
  <c r="I36"/>
  <c r="L36"/>
  <c r="C37"/>
  <c r="F37"/>
  <c r="I37"/>
  <c r="L37"/>
  <c r="C38"/>
  <c r="F38"/>
  <c r="I38"/>
  <c r="L38"/>
  <c r="C46"/>
  <c r="F46"/>
  <c r="I46"/>
  <c r="C47"/>
  <c r="F47"/>
  <c r="I47"/>
  <c r="C48"/>
  <c r="F48"/>
  <c r="I48"/>
  <c r="C49"/>
  <c r="F49"/>
  <c r="I49"/>
  <c r="C50"/>
  <c r="F50"/>
  <c r="I50"/>
  <c r="C51"/>
  <c r="F51"/>
  <c r="I51"/>
  <c r="C52"/>
  <c r="F52"/>
  <c r="I52"/>
  <c r="C53"/>
  <c r="F53"/>
  <c r="I53"/>
  <c r="C54"/>
  <c r="F54"/>
  <c r="I54"/>
  <c r="C55"/>
  <c r="F55"/>
  <c r="I55"/>
  <c r="C56"/>
  <c r="F56"/>
  <c r="I56"/>
  <c r="C57"/>
  <c r="F57"/>
  <c r="I57"/>
  <c r="C58"/>
  <c r="F58"/>
  <c r="I58"/>
  <c r="C59"/>
  <c r="F59"/>
  <c r="I59"/>
  <c r="C60"/>
  <c r="F60"/>
  <c r="I60"/>
  <c r="C61"/>
  <c r="F61"/>
  <c r="I61"/>
  <c r="D8" i="17"/>
  <c r="P9" i="23"/>
  <c r="G14"/>
  <c r="J14"/>
  <c r="B15"/>
  <c r="D15"/>
  <c r="G15"/>
  <c r="J15"/>
  <c r="B16"/>
  <c r="D16"/>
  <c r="G16"/>
  <c r="J16"/>
  <c r="B17"/>
  <c r="D17"/>
  <c r="G17"/>
  <c r="J17"/>
  <c r="B18"/>
  <c r="D18"/>
  <c r="G18"/>
  <c r="J18"/>
  <c r="B19"/>
  <c r="D19"/>
  <c r="G19"/>
  <c r="J19"/>
  <c r="P19"/>
  <c r="G5" i="8"/>
  <c r="D11" i="9"/>
  <c r="C5" i="12"/>
  <c r="D5"/>
  <c r="E5"/>
  <c r="F5"/>
  <c r="G5"/>
  <c r="C16"/>
  <c r="D16"/>
  <c r="E16"/>
  <c r="F16"/>
  <c r="G16"/>
  <c r="C17"/>
  <c r="D17"/>
  <c r="E17"/>
  <c r="F17"/>
  <c r="G17"/>
  <c r="C18"/>
  <c r="D18"/>
  <c r="E18"/>
  <c r="F18"/>
  <c r="G18"/>
  <c r="C19"/>
  <c r="D19"/>
  <c r="E19"/>
  <c r="F19"/>
  <c r="G19"/>
  <c r="C20"/>
  <c r="D20"/>
  <c r="E20"/>
  <c r="F20"/>
  <c r="G20"/>
  <c r="C22"/>
  <c r="D22"/>
  <c r="E22"/>
  <c r="F22"/>
  <c r="G22"/>
  <c r="C23"/>
  <c r="D23"/>
  <c r="E23"/>
  <c r="F23"/>
  <c r="G23"/>
  <c r="C24"/>
  <c r="D24"/>
  <c r="E24"/>
  <c r="F24"/>
  <c r="G24"/>
  <c r="C25"/>
  <c r="D25"/>
  <c r="E25"/>
  <c r="F25"/>
  <c r="G25"/>
  <c r="C26"/>
  <c r="D26"/>
  <c r="E26"/>
  <c r="F26"/>
  <c r="G26"/>
  <c r="C27"/>
  <c r="D27"/>
  <c r="E27"/>
  <c r="F27"/>
  <c r="G27"/>
  <c r="C28"/>
  <c r="D28"/>
  <c r="E28"/>
  <c r="F28"/>
  <c r="G28"/>
  <c r="C29"/>
  <c r="D29"/>
  <c r="E29"/>
  <c r="F29"/>
  <c r="G29"/>
  <c r="C30"/>
  <c r="D30"/>
  <c r="E30"/>
  <c r="F30"/>
  <c r="G30"/>
  <c r="C31"/>
  <c r="D31"/>
  <c r="E31"/>
  <c r="F31"/>
  <c r="G31"/>
  <c r="C32"/>
  <c r="D32"/>
  <c r="E32"/>
  <c r="F32"/>
  <c r="G32"/>
  <c r="C33"/>
  <c r="D33"/>
  <c r="E33"/>
  <c r="F33"/>
  <c r="G33"/>
  <c r="C35"/>
  <c r="D35"/>
  <c r="E35"/>
  <c r="F35"/>
  <c r="G35"/>
  <c r="C8" i="15"/>
  <c r="C17"/>
  <c r="C26"/>
  <c r="C10" i="11" a="1"/>
  <c r="C10"/>
  <c r="L5" i="16" a="1"/>
  <c r="L5"/>
  <c r="M5"/>
  <c r="C5"/>
  <c r="L6"/>
  <c r="M6"/>
  <c r="L8" a="1"/>
  <c r="L8"/>
  <c r="M8"/>
  <c r="N8"/>
  <c r="C8"/>
  <c r="L9"/>
  <c r="M9"/>
  <c r="N9"/>
  <c r="L10"/>
  <c r="M10"/>
  <c r="N10"/>
  <c r="L12" a="1"/>
  <c r="L12"/>
  <c r="M12"/>
  <c r="N12"/>
  <c r="O12"/>
  <c r="L13"/>
  <c r="M13"/>
  <c r="N13"/>
  <c r="O13"/>
  <c r="C12"/>
  <c r="L14"/>
  <c r="M14"/>
  <c r="N14"/>
  <c r="O14"/>
  <c r="L15"/>
  <c r="M15"/>
  <c r="N15"/>
  <c r="O15"/>
  <c r="C7" i="25"/>
  <c r="D6" i="24"/>
  <c r="E6"/>
  <c r="F6"/>
  <c r="G6"/>
  <c r="H6"/>
  <c r="I6"/>
  <c r="J6"/>
  <c r="C5" i="27"/>
  <c r="D5"/>
  <c r="E5"/>
  <c r="F5"/>
  <c r="G5"/>
  <c r="H5"/>
  <c r="I5"/>
  <c r="J5"/>
  <c r="K5"/>
  <c r="L5"/>
  <c r="C6"/>
  <c r="D6"/>
  <c r="E6"/>
  <c r="F6"/>
  <c r="G6"/>
  <c r="H6"/>
  <c r="I6"/>
  <c r="J6"/>
  <c r="K6"/>
  <c r="L6"/>
  <c r="C7"/>
  <c r="D7"/>
  <c r="E7"/>
  <c r="F7"/>
  <c r="G7"/>
  <c r="H7"/>
  <c r="I7"/>
  <c r="J7"/>
  <c r="K7"/>
  <c r="L7"/>
  <c r="C8"/>
  <c r="D8"/>
  <c r="E8"/>
  <c r="F8"/>
  <c r="G8"/>
  <c r="H8"/>
  <c r="I8"/>
  <c r="J8"/>
  <c r="K8"/>
  <c r="L8"/>
  <c r="C5" i="26"/>
  <c r="D5"/>
  <c r="E5"/>
  <c r="F5"/>
  <c r="C12"/>
  <c r="D12"/>
  <c r="E12"/>
  <c r="F12"/>
  <c r="G12"/>
  <c r="H12"/>
  <c r="E5" i="28"/>
  <c r="E41" i="21" a="1"/>
  <c r="E39" a="1"/>
  <c r="E37" a="1"/>
  <c r="E35" a="1"/>
  <c r="E33" a="1"/>
  <c r="E31" a="1"/>
  <c r="E29" a="1"/>
  <c r="E42" a="1"/>
  <c r="E40" a="1"/>
  <c r="E38" a="1"/>
  <c r="E36" a="1"/>
  <c r="E34" a="1"/>
  <c r="E32" a="1"/>
  <c r="E30" a="1"/>
  <c r="E28" a="1"/>
  <c r="B16" i="30" l="1"/>
  <c r="C16"/>
  <c r="D16"/>
  <c r="B17"/>
  <c r="C17"/>
  <c r="D17"/>
  <c r="B18"/>
  <c r="C18"/>
  <c r="E28" i="21"/>
  <c r="E29"/>
  <c r="E30"/>
  <c r="E31"/>
  <c r="E32"/>
  <c r="E33"/>
  <c r="E34"/>
  <c r="E35"/>
  <c r="E36"/>
  <c r="E37"/>
  <c r="E38"/>
  <c r="E39"/>
  <c r="E40"/>
  <c r="E41"/>
  <c r="E42"/>
  <c r="B29" i="30" l="1" a="1"/>
  <c r="B24" a="1"/>
  <c r="D26" l="1"/>
  <c r="C26"/>
  <c r="B26"/>
  <c r="D25"/>
  <c r="C25"/>
  <c r="B25"/>
  <c r="D24"/>
  <c r="C24"/>
  <c r="B24"/>
  <c r="B31"/>
  <c r="B30"/>
  <c r="B29"/>
</calcChain>
</file>

<file path=xl/sharedStrings.xml><?xml version="1.0" encoding="utf-8"?>
<sst xmlns="http://schemas.openxmlformats.org/spreadsheetml/2006/main" count="473" uniqueCount="255">
  <si>
    <t>Grad</t>
  </si>
  <si>
    <t>Bogenmass</t>
  </si>
  <si>
    <t>Sinus</t>
  </si>
  <si>
    <t>Funktion</t>
  </si>
  <si>
    <t>Winkel 
in Grad</t>
  </si>
  <si>
    <t>Tangens</t>
  </si>
  <si>
    <t>Arcus Tangens</t>
  </si>
  <si>
    <t>Arcus Sinus</t>
  </si>
  <si>
    <t>Wert</t>
  </si>
  <si>
    <t>Runden auf x Stellen</t>
  </si>
  <si>
    <t>Abrunden auf x Stellen</t>
  </si>
  <si>
    <t>Ergebnis</t>
  </si>
  <si>
    <t xml:space="preserve">Wert </t>
  </si>
  <si>
    <t>AUFRUNDEN</t>
  </si>
  <si>
    <t>Aufrunden auf x Stellen</t>
  </si>
  <si>
    <t>RUNDEN</t>
  </si>
  <si>
    <t>ABRUNDEN</t>
  </si>
  <si>
    <t>ABSOLUT</t>
  </si>
  <si>
    <t>GERADE</t>
  </si>
  <si>
    <t>GANZZAHL</t>
  </si>
  <si>
    <t>VRUNDEN</t>
  </si>
  <si>
    <t>Runden auf ein Vielfaches</t>
  </si>
  <si>
    <t>UNGERADE</t>
  </si>
  <si>
    <t>Markus</t>
  </si>
  <si>
    <t xml:space="preserve">Torsten </t>
  </si>
  <si>
    <t>Karl</t>
  </si>
  <si>
    <t>Alfred</t>
  </si>
  <si>
    <t>Fritz</t>
  </si>
  <si>
    <t>Konrad</t>
  </si>
  <si>
    <t>Manfred</t>
  </si>
  <si>
    <t>Name</t>
  </si>
  <si>
    <t>Merle</t>
  </si>
  <si>
    <t>Ulla</t>
  </si>
  <si>
    <t>Mareike</t>
  </si>
  <si>
    <t>Eva</t>
  </si>
  <si>
    <t>Britta</t>
  </si>
  <si>
    <t>Clara</t>
  </si>
  <si>
    <t>Hanna</t>
  </si>
  <si>
    <t>m</t>
  </si>
  <si>
    <t>w</t>
  </si>
  <si>
    <t>Max</t>
  </si>
  <si>
    <t>Min</t>
  </si>
  <si>
    <t>Produkt</t>
  </si>
  <si>
    <t>Stabw</t>
  </si>
  <si>
    <t>Stabwn</t>
  </si>
  <si>
    <t xml:space="preserve">Summe </t>
  </si>
  <si>
    <t>Varianz</t>
  </si>
  <si>
    <t>Varianzen</t>
  </si>
  <si>
    <t xml:space="preserve">Mittelwert </t>
  </si>
  <si>
    <t xml:space="preserve">Anzahl </t>
  </si>
  <si>
    <t xml:space="preserve">Anzahl2 </t>
  </si>
  <si>
    <t>Geschlecht</t>
  </si>
  <si>
    <t>nichts</t>
  </si>
  <si>
    <t>Firma</t>
  </si>
  <si>
    <t>Umsatz</t>
  </si>
  <si>
    <t>Baum GmbH</t>
  </si>
  <si>
    <t>Seegesellschaft mbH</t>
  </si>
  <si>
    <t>Inkasso GmbH</t>
  </si>
  <si>
    <t>Gartenbau OHG</t>
  </si>
  <si>
    <t>Wasserwerk</t>
  </si>
  <si>
    <t>Zeitungsverlag</t>
  </si>
  <si>
    <t>Verwaltungs AG</t>
  </si>
  <si>
    <t>Firma:</t>
  </si>
  <si>
    <t>Gesamtumsatz:</t>
  </si>
  <si>
    <t>der</t>
  </si>
  <si>
    <t>Schmidt KG</t>
  </si>
  <si>
    <t>Kretke GmbH</t>
  </si>
  <si>
    <t>Maier &amp; Sohn KG</t>
  </si>
  <si>
    <t>Floyd AG</t>
  </si>
  <si>
    <t>TeGeKa mbH</t>
  </si>
  <si>
    <t>Menge</t>
  </si>
  <si>
    <t>Preis pro Stück</t>
  </si>
  <si>
    <t>Mangos</t>
  </si>
  <si>
    <t>Zucchini</t>
  </si>
  <si>
    <t>Äpfel</t>
  </si>
  <si>
    <t>Ananas</t>
  </si>
  <si>
    <t>Uwe</t>
  </si>
  <si>
    <t>Kai</t>
  </si>
  <si>
    <t>Susi</t>
  </si>
  <si>
    <t>Peter</t>
  </si>
  <si>
    <t xml:space="preserve">Name </t>
  </si>
  <si>
    <t>Taschengeld</t>
  </si>
  <si>
    <t>Römisch</t>
  </si>
  <si>
    <t>Arabisch</t>
  </si>
  <si>
    <t>Klassisch</t>
  </si>
  <si>
    <t xml:space="preserve">kürzer </t>
  </si>
  <si>
    <t>vereinfacht</t>
  </si>
  <si>
    <t>KÜRZEN</t>
  </si>
  <si>
    <t>Anzahl Stellen</t>
  </si>
  <si>
    <t>Bereich A:</t>
  </si>
  <si>
    <t>Bereich B:</t>
  </si>
  <si>
    <t>Ergebnis:</t>
  </si>
  <si>
    <t>SUMMEX2MY2</t>
  </si>
  <si>
    <t>SUMMEX2PY2</t>
  </si>
  <si>
    <t>SUMMEXMY2</t>
  </si>
  <si>
    <t>MATRIX</t>
  </si>
  <si>
    <t>INVERSE</t>
  </si>
  <si>
    <t>Finn</t>
  </si>
  <si>
    <t>Summe jeder 2. Zeile</t>
  </si>
  <si>
    <t>Cotangens</t>
  </si>
  <si>
    <t>Arcus Cosinus</t>
  </si>
  <si>
    <t>Cosinus</t>
  </si>
  <si>
    <t>Tapetenrechner</t>
  </si>
  <si>
    <t>Abmasse Tapetenrolle:</t>
  </si>
  <si>
    <t>Zu tapezierende Fläche:</t>
  </si>
  <si>
    <t>Anzahl Rollen:</t>
  </si>
  <si>
    <t>Länge</t>
  </si>
  <si>
    <t>Breite</t>
  </si>
  <si>
    <t>x_koordinate</t>
  </si>
  <si>
    <t>y_koordinate</t>
  </si>
  <si>
    <t>ARCTAN2</t>
  </si>
  <si>
    <t>Bogenmaß</t>
  </si>
  <si>
    <r>
      <t>m</t>
    </r>
    <r>
      <rPr>
        <vertAlign val="superscript"/>
        <sz val="10"/>
        <rFont val="Times New Roman"/>
        <family val="1"/>
      </rPr>
      <t>2</t>
    </r>
  </si>
  <si>
    <t>Stück</t>
  </si>
  <si>
    <t>In welcher Entfernung vor der Brücke muss man mit der ansteigenden</t>
  </si>
  <si>
    <t>Strecke beginnen, wenn die Steigung nicht mehr als 1° betragen soll?</t>
  </si>
  <si>
    <t>tan α = h / s</t>
  </si>
  <si>
    <t>Höhe (h):</t>
  </si>
  <si>
    <t>Steigung (α):</t>
  </si>
  <si>
    <t>Berechnung:</t>
  </si>
  <si>
    <t>sin α = h / s</t>
  </si>
  <si>
    <t>s = h / sin α</t>
  </si>
  <si>
    <t>Wie lang muss die zur Brücke ansteigende Strecke mindestens sein,</t>
  </si>
  <si>
    <t>wenn die Steigung nicht mehr als 1° betragen soll?</t>
  </si>
  <si>
    <t>Strecke (s):</t>
  </si>
  <si>
    <t>Tangens/Grad</t>
  </si>
  <si>
    <t>800 m vor der Brücke beginnt man mit der Aufschüttung für den Anstieg.</t>
  </si>
  <si>
    <t>Welche Steigung ergibt sich für die Strecke bis zur Brücke?</t>
  </si>
  <si>
    <t>cos α = l / s</t>
  </si>
  <si>
    <t>s = l / cos α</t>
  </si>
  <si>
    <t>Länge (l):</t>
  </si>
  <si>
    <t>Eine ICE-Strecke muss über eine Brücke geführt werden. Wie lang ist</t>
  </si>
  <si>
    <t>die zur Brücke ansteigende Strecke, wenn man 1500 m vor der Brücke</t>
  </si>
  <si>
    <t>mit der Steigung beginnt und die Steigung 1° betragen soll?</t>
  </si>
  <si>
    <t>Tangens I</t>
  </si>
  <si>
    <t>Tangens II</t>
  </si>
  <si>
    <t>Eine ICE-Strecke muss über eine Brücke geführt werden. Wie hoch</t>
  </si>
  <si>
    <t>muss die Brücke sein, wenn man 1500 m vor der Brücke mit der</t>
  </si>
  <si>
    <t>Steigung beginnt und die Steigung 1° betragen soll?</t>
  </si>
  <si>
    <t>tan α = h / l</t>
  </si>
  <si>
    <t>l = h / tan α</t>
  </si>
  <si>
    <t>h = l * tan α</t>
  </si>
  <si>
    <t>Berechnung (h):</t>
  </si>
  <si>
    <t>Berechnung (s):</t>
  </si>
  <si>
    <t>Berechnung (α):</t>
  </si>
  <si>
    <t>Steigung in ° (α):</t>
  </si>
  <si>
    <r>
      <t xml:space="preserve">Potenzieren mit der Eulerschen Zahl </t>
    </r>
    <r>
      <rPr>
        <b/>
        <i/>
        <sz val="11"/>
        <rFont val="Arial"/>
        <family val="2"/>
      </rPr>
      <t>e</t>
    </r>
    <r>
      <rPr>
        <b/>
        <sz val="11"/>
        <rFont val="Arial"/>
        <family val="2"/>
      </rPr>
      <t xml:space="preserve"> als Basis</t>
    </r>
  </si>
  <si>
    <t>Zahl</t>
  </si>
  <si>
    <t>EXP</t>
  </si>
  <si>
    <t>Fakultät</t>
  </si>
  <si>
    <t>Alternativ I</t>
  </si>
  <si>
    <t>Alternativ II</t>
  </si>
  <si>
    <t>Lies</t>
  </si>
  <si>
    <t>UNTERGRENZE</t>
  </si>
  <si>
    <t>OBERGRENZE</t>
  </si>
  <si>
    <t>=</t>
  </si>
  <si>
    <t>*</t>
  </si>
  <si>
    <t>g.g.T.</t>
  </si>
  <si>
    <t>Methode I: Primfaktorenzerlegung</t>
  </si>
  <si>
    <t>Methode II: Euklidischer Algorithmus</t>
  </si>
  <si>
    <t>/</t>
  </si>
  <si>
    <t>Rest</t>
  </si>
  <si>
    <t>Probe mit GGT()</t>
  </si>
  <si>
    <t>GGT - Größter gemeinsamer Teiler</t>
  </si>
  <si>
    <t xml:space="preserve">und </t>
  </si>
  <si>
    <t xml:space="preserve"> Wie lang ist die Seite eines flächengleichen quadratischen Bauplatzes?</t>
  </si>
  <si>
    <t>Halbwertszeit / Jahren</t>
  </si>
  <si>
    <t>Radioaktive Masse M_0</t>
  </si>
  <si>
    <t>Ermitteln der Zeit, wann eine bestimmte Masse erreicht ist</t>
  </si>
  <si>
    <t>Zeit(T)/Jahren</t>
  </si>
  <si>
    <t>Radioaktive Masse M nach T</t>
  </si>
  <si>
    <t>log_b(x)</t>
  </si>
  <si>
    <t>ln(x)</t>
  </si>
  <si>
    <t>ln(b)</t>
  </si>
  <si>
    <t>ln(x)/ln(b)</t>
  </si>
  <si>
    <t>b</t>
  </si>
  <si>
    <t>x</t>
  </si>
  <si>
    <t>Zeit t/Jahren nach der 
M erreicht ist</t>
  </si>
  <si>
    <t>Anzahl Mannschaften:</t>
  </si>
  <si>
    <t>Möglichkeiten:</t>
  </si>
  <si>
    <t>Zufallszahl</t>
  </si>
  <si>
    <t>Zufallsbereich</t>
  </si>
  <si>
    <t>Obergrenze</t>
  </si>
  <si>
    <t>Untergrenze</t>
  </si>
  <si>
    <t>Gesamtpreis mit SummenProdukt</t>
  </si>
  <si>
    <t>Wassermelonen</t>
  </si>
  <si>
    <t>Pfirsiche</t>
  </si>
  <si>
    <t>Gesamt</t>
  </si>
  <si>
    <t>Vorzeichen</t>
  </si>
  <si>
    <t xml:space="preserve">Gegeben sind die Seiten eines rechteckigen Bauplatzes:  </t>
  </si>
  <si>
    <t>log10(b)</t>
  </si>
  <si>
    <t>DETERMINANTE</t>
  </si>
  <si>
    <t>MATRIX I</t>
  </si>
  <si>
    <t>MATRIX II</t>
  </si>
  <si>
    <t>MMULT</t>
  </si>
  <si>
    <t>TEILERGEBNIS</t>
  </si>
  <si>
    <t>Zweifakultät</t>
  </si>
  <si>
    <t>Alternativ</t>
  </si>
  <si>
    <t>Eine ICE-Strecke muss über eine 20,7 m hohe Brücke geführt werden.</t>
  </si>
  <si>
    <t>Wie groß ist der ggT von 72, 198 und 252?</t>
  </si>
  <si>
    <t>Der ggT von 72, 198 und 252 ist 18.</t>
  </si>
  <si>
    <t>Wie groß ist der ggT von 672 und 1190?</t>
  </si>
  <si>
    <t>Der ggT von 672 und 1190 ist 14.</t>
  </si>
  <si>
    <t>Wie viele Möglichkeiten gibt es, bei einem Fußballturnier damit jede Manschaft 1x gegen eine andere spielt?</t>
  </si>
  <si>
    <t>MMMCMXCIX</t>
  </si>
  <si>
    <t>MMMLMVLIV</t>
  </si>
  <si>
    <t>MMMXMIX</t>
  </si>
  <si>
    <t>MMMVMIV</t>
  </si>
  <si>
    <t>MMMIM</t>
  </si>
  <si>
    <t>Niederlassung</t>
  </si>
  <si>
    <t>Gewinn</t>
  </si>
  <si>
    <t>Wien</t>
  </si>
  <si>
    <t>Bremen</t>
  </si>
  <si>
    <t>Hamburg</t>
  </si>
  <si>
    <t>Frankfurt</t>
  </si>
  <si>
    <t>Paris</t>
  </si>
  <si>
    <t>Essen</t>
  </si>
  <si>
    <t>München</t>
  </si>
  <si>
    <t>Berlin</t>
  </si>
  <si>
    <t>Verluste</t>
  </si>
  <si>
    <t>Saldo</t>
  </si>
  <si>
    <t>Bundesland</t>
  </si>
  <si>
    <t>Umsatz Summe:</t>
  </si>
  <si>
    <t>NRW</t>
  </si>
  <si>
    <t>Michel AG</t>
  </si>
  <si>
    <t>Bayern</t>
  </si>
  <si>
    <t>Hummer &amp; Sohn GmbH</t>
  </si>
  <si>
    <t>Müller GmbH  &amp; Co. KG</t>
  </si>
  <si>
    <t>Lotus GmbH</t>
  </si>
  <si>
    <t>Sahne KG</t>
  </si>
  <si>
    <t>Sachsen</t>
  </si>
  <si>
    <t xml:space="preserve">Michel Delias </t>
  </si>
  <si>
    <t>Himmelsberger AG</t>
  </si>
  <si>
    <t>Möchtegern AG</t>
  </si>
  <si>
    <t>Folgende Gleichung soll gelöst werden: A x  = b</t>
  </si>
  <si>
    <t>A =</t>
  </si>
  <si>
    <t xml:space="preserve">b = </t>
  </si>
  <si>
    <t>Lösung:</t>
  </si>
  <si>
    <r>
      <t>x = A</t>
    </r>
    <r>
      <rPr>
        <vertAlign val="superscript"/>
        <sz val="11"/>
        <color indexed="8"/>
        <rFont val="Calibri"/>
        <family val="2"/>
      </rPr>
      <t>-1</t>
    </r>
    <r>
      <rPr>
        <sz val="10"/>
        <rFont val="Arial"/>
      </rPr>
      <t xml:space="preserve"> b</t>
    </r>
  </si>
  <si>
    <t>Adet=</t>
  </si>
  <si>
    <r>
      <t>A</t>
    </r>
    <r>
      <rPr>
        <b/>
        <vertAlign val="superscript"/>
        <sz val="11"/>
        <color indexed="8"/>
        <rFont val="Calibri"/>
        <family val="2"/>
      </rPr>
      <t xml:space="preserve">-1 </t>
    </r>
    <r>
      <rPr>
        <b/>
        <sz val="11"/>
        <color indexed="8"/>
        <rFont val="Calibri"/>
        <family val="2"/>
      </rPr>
      <t>=</t>
    </r>
  </si>
  <si>
    <t>Bildung der Inversen Matrix</t>
  </si>
  <si>
    <t>Kontrolle:</t>
  </si>
  <si>
    <r>
      <t>A A</t>
    </r>
    <r>
      <rPr>
        <b/>
        <vertAlign val="superscript"/>
        <sz val="11"/>
        <color indexed="8"/>
        <rFont val="Calibri"/>
        <family val="2"/>
      </rPr>
      <t>-1</t>
    </r>
    <r>
      <rPr>
        <b/>
        <sz val="11"/>
        <color indexed="8"/>
        <rFont val="Calibri"/>
        <family val="2"/>
      </rPr>
      <t>=</t>
    </r>
  </si>
  <si>
    <t>x =</t>
  </si>
  <si>
    <t>Einheitsmatrix</t>
  </si>
  <si>
    <t>Berechnung der Determinante</t>
  </si>
  <si>
    <t>Monat</t>
  </si>
  <si>
    <t>Desktop PC</t>
  </si>
  <si>
    <t>Nootebook</t>
  </si>
  <si>
    <t>Monitor</t>
  </si>
  <si>
    <t>Notebook</t>
  </si>
  <si>
    <t>der Firma:</t>
  </si>
  <si>
    <t>im Monat:</t>
  </si>
  <si>
    <t>für das Produkt:</t>
  </si>
</sst>
</file>

<file path=xl/styles.xml><?xml version="1.0" encoding="utf-8"?>
<styleSheet xmlns="http://schemas.openxmlformats.org/spreadsheetml/2006/main">
  <numFmts count="16">
    <numFmt numFmtId="7" formatCode="#,##0.00\ &quot;€&quot;;\-#,##0.0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00000"/>
    <numFmt numFmtId="165" formatCode="0.000000000"/>
    <numFmt numFmtId="166" formatCode="0.00000000000"/>
    <numFmt numFmtId="167" formatCode="0.00\ &quot;m&quot;"/>
    <numFmt numFmtId="168" formatCode="0&quot;°&quot;"/>
    <numFmt numFmtId="169" formatCode="_-* #,##0\ _€_-;\-* #,##0\ _€_-;_-* &quot;-&quot;??\ _€_-;_-@_-"/>
    <numFmt numFmtId="170" formatCode="#,##0.00000000"/>
    <numFmt numFmtId="171" formatCode="0_M;[Red]\-0_M"/>
    <numFmt numFmtId="172" formatCode="0.0&quot; m&quot;"/>
    <numFmt numFmtId="173" formatCode="0.00&quot; m²&quot;"/>
    <numFmt numFmtId="174" formatCode="_-* #,##0\ _€_-;* \-#,##0\ _€_-;* 0\ _€_-;_-@_-"/>
    <numFmt numFmtId="175" formatCode="#,##0.00\ [$€-407];[Red]\-#,##0.00\ [$€-407]"/>
  </numFmts>
  <fonts count="20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u val="doubleAccounting"/>
      <sz val="10"/>
      <name val="Arial"/>
      <family val="2"/>
    </font>
    <font>
      <sz val="10"/>
      <name val="Times New Roman"/>
      <family val="1"/>
    </font>
    <font>
      <vertAlign val="superscript"/>
      <sz val="10"/>
      <name val="Times New Roman"/>
      <family val="1"/>
    </font>
    <font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vertAlign val="superscript"/>
      <sz val="11"/>
      <color indexed="8"/>
      <name val="Calibri"/>
      <family val="2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6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3" fillId="4" borderId="4" xfId="0" applyFont="1" applyFill="1" applyBorder="1" applyAlignment="1">
      <alignment horizontal="center"/>
    </xf>
    <xf numFmtId="0" fontId="3" fillId="4" borderId="2" xfId="0" applyFont="1" applyFill="1" applyBorder="1"/>
    <xf numFmtId="0" fontId="3" fillId="4" borderId="3" xfId="0" applyFont="1" applyFill="1" applyBorder="1"/>
    <xf numFmtId="0" fontId="4" fillId="5" borderId="5" xfId="0" applyFont="1" applyFill="1" applyBorder="1"/>
    <xf numFmtId="0" fontId="4" fillId="5" borderId="6" xfId="0" applyFont="1" applyFill="1" applyBorder="1"/>
    <xf numFmtId="0" fontId="4" fillId="5" borderId="7" xfId="0" applyFont="1" applyFill="1" applyBorder="1"/>
    <xf numFmtId="0" fontId="4" fillId="5" borderId="8" xfId="0" applyFont="1" applyFill="1" applyBorder="1"/>
    <xf numFmtId="0" fontId="1" fillId="0" borderId="0" xfId="0" applyFont="1"/>
    <xf numFmtId="0" fontId="0" fillId="2" borderId="0" xfId="0" applyFill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0" fillId="5" borderId="11" xfId="0" applyFill="1" applyBorder="1"/>
    <xf numFmtId="0" fontId="0" fillId="5" borderId="12" xfId="0" applyFill="1" applyBorder="1"/>
    <xf numFmtId="0" fontId="0" fillId="0" borderId="0" xfId="0" applyBorder="1"/>
    <xf numFmtId="0" fontId="0" fillId="0" borderId="0" xfId="0" applyBorder="1" applyAlignment="1">
      <alignment vertical="top" wrapText="1"/>
    </xf>
    <xf numFmtId="44" fontId="0" fillId="0" borderId="0" xfId="3" applyFont="1" applyBorder="1"/>
    <xf numFmtId="0" fontId="0" fillId="0" borderId="0" xfId="0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4" fontId="0" fillId="0" borderId="0" xfId="3" applyFont="1" applyFill="1" applyBorder="1"/>
    <xf numFmtId="1" fontId="6" fillId="0" borderId="0" xfId="3" applyNumberFormat="1" applyFont="1" applyBorder="1"/>
    <xf numFmtId="1" fontId="6" fillId="0" borderId="0" xfId="2" applyNumberFormat="1" applyFont="1" applyBorder="1"/>
    <xf numFmtId="44" fontId="0" fillId="0" borderId="0" xfId="3" applyFont="1" applyBorder="1" applyAlignment="1">
      <alignment horizontal="right"/>
    </xf>
    <xf numFmtId="2" fontId="6" fillId="0" borderId="0" xfId="3" applyNumberFormat="1" applyFont="1" applyBorder="1"/>
    <xf numFmtId="44" fontId="0" fillId="0" borderId="0" xfId="2" applyFont="1"/>
    <xf numFmtId="0" fontId="3" fillId="0" borderId="1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5" borderId="4" xfId="0" applyFill="1" applyBorder="1" applyAlignment="1">
      <alignment horizontal="center"/>
    </xf>
    <xf numFmtId="44" fontId="3" fillId="6" borderId="4" xfId="3" applyFont="1" applyFill="1" applyBorder="1" applyAlignment="1">
      <alignment horizontal="center"/>
    </xf>
    <xf numFmtId="0" fontId="0" fillId="2" borderId="0" xfId="0" applyFill="1" applyBorder="1"/>
    <xf numFmtId="0" fontId="0" fillId="0" borderId="0" xfId="0" applyFill="1" applyBorder="1"/>
    <xf numFmtId="44" fontId="0" fillId="0" borderId="0" xfId="0" applyNumberFormat="1"/>
    <xf numFmtId="0" fontId="0" fillId="0" borderId="5" xfId="0" applyBorder="1"/>
    <xf numFmtId="44" fontId="0" fillId="0" borderId="14" xfId="2" applyFont="1" applyBorder="1"/>
    <xf numFmtId="0" fontId="0" fillId="0" borderId="6" xfId="0" applyBorder="1"/>
    <xf numFmtId="44" fontId="0" fillId="0" borderId="15" xfId="2" applyFont="1" applyBorder="1"/>
    <xf numFmtId="0" fontId="3" fillId="3" borderId="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0" fillId="5" borderId="15" xfId="0" applyFill="1" applyBorder="1"/>
    <xf numFmtId="0" fontId="0" fillId="5" borderId="6" xfId="0" applyFill="1" applyBorder="1"/>
    <xf numFmtId="0" fontId="0" fillId="0" borderId="14" xfId="0" applyBorder="1"/>
    <xf numFmtId="0" fontId="0" fillId="3" borderId="17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3" fillId="6" borderId="20" xfId="0" applyFont="1" applyFill="1" applyBorder="1" applyAlignment="1">
      <alignment horizontal="center"/>
    </xf>
    <xf numFmtId="0" fontId="3" fillId="0" borderId="21" xfId="0" applyFont="1" applyBorder="1"/>
    <xf numFmtId="0" fontId="3" fillId="0" borderId="9" xfId="0" applyFont="1" applyBorder="1"/>
    <xf numFmtId="0" fontId="3" fillId="0" borderId="10" xfId="0" applyFont="1" applyBorder="1"/>
    <xf numFmtId="0" fontId="7" fillId="2" borderId="0" xfId="0" applyFont="1" applyFill="1"/>
    <xf numFmtId="0" fontId="3" fillId="2" borderId="0" xfId="0" applyFont="1" applyFill="1" applyAlignment="1">
      <alignment horizontal="center"/>
    </xf>
    <xf numFmtId="0" fontId="0" fillId="2" borderId="22" xfId="0" applyFill="1" applyBorder="1"/>
    <xf numFmtId="0" fontId="3" fillId="2" borderId="22" xfId="0" applyFont="1" applyFill="1" applyBorder="1"/>
    <xf numFmtId="44" fontId="8" fillId="0" borderId="0" xfId="2" applyFont="1" applyFill="1" applyBorder="1" applyAlignment="1">
      <alignment horizontal="center"/>
    </xf>
    <xf numFmtId="165" fontId="0" fillId="3" borderId="1" xfId="0" applyNumberFormat="1" applyFill="1" applyBorder="1"/>
    <xf numFmtId="165" fontId="0" fillId="3" borderId="2" xfId="0" applyNumberFormat="1" applyFill="1" applyBorder="1"/>
    <xf numFmtId="165" fontId="0" fillId="3" borderId="3" xfId="0" applyNumberFormat="1" applyFill="1" applyBorder="1"/>
    <xf numFmtId="16" fontId="0" fillId="0" borderId="0" xfId="0" applyNumberFormat="1"/>
    <xf numFmtId="0" fontId="3" fillId="0" borderId="0" xfId="0" applyFont="1"/>
    <xf numFmtId="0" fontId="4" fillId="5" borderId="5" xfId="0" applyFont="1" applyFill="1" applyBorder="1" applyAlignment="1"/>
    <xf numFmtId="0" fontId="4" fillId="5" borderId="6" xfId="0" applyFont="1" applyFill="1" applyBorder="1" applyAlignment="1"/>
    <xf numFmtId="0" fontId="4" fillId="5" borderId="16" xfId="0" applyFont="1" applyFill="1" applyBorder="1" applyAlignment="1"/>
    <xf numFmtId="0" fontId="4" fillId="5" borderId="7" xfId="0" applyFont="1" applyFill="1" applyBorder="1" applyAlignment="1"/>
    <xf numFmtId="0" fontId="4" fillId="5" borderId="8" xfId="0" applyFont="1" applyFill="1" applyBorder="1" applyAlignment="1"/>
    <xf numFmtId="0" fontId="0" fillId="0" borderId="0" xfId="0" applyAlignment="1"/>
    <xf numFmtId="0" fontId="4" fillId="5" borderId="16" xfId="3" applyNumberFormat="1" applyFont="1" applyFill="1" applyBorder="1" applyAlignment="1"/>
    <xf numFmtId="0" fontId="4" fillId="5" borderId="7" xfId="3" applyNumberFormat="1" applyFont="1" applyFill="1" applyBorder="1" applyAlignment="1"/>
    <xf numFmtId="44" fontId="4" fillId="5" borderId="16" xfId="3" applyFont="1" applyFill="1" applyBorder="1" applyAlignment="1"/>
    <xf numFmtId="44" fontId="4" fillId="5" borderId="7" xfId="3" applyFont="1" applyFill="1" applyBorder="1" applyAlignment="1"/>
    <xf numFmtId="44" fontId="4" fillId="5" borderId="8" xfId="3" applyFont="1" applyFill="1" applyBorder="1" applyAlignment="1"/>
    <xf numFmtId="0" fontId="4" fillId="5" borderId="8" xfId="3" applyNumberFormat="1" applyFont="1" applyFill="1" applyBorder="1" applyAlignment="1"/>
    <xf numFmtId="0" fontId="3" fillId="0" borderId="23" xfId="0" applyFont="1" applyBorder="1" applyAlignment="1"/>
    <xf numFmtId="0" fontId="0" fillId="8" borderId="0" xfId="0" applyFill="1"/>
    <xf numFmtId="0" fontId="3" fillId="8" borderId="13" xfId="0" applyFont="1" applyFill="1" applyBorder="1"/>
    <xf numFmtId="0" fontId="3" fillId="8" borderId="3" xfId="0" applyFont="1" applyFill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8" borderId="2" xfId="0" applyFill="1" applyBorder="1"/>
    <xf numFmtId="0" fontId="3" fillId="8" borderId="3" xfId="0" applyFont="1" applyFill="1" applyBorder="1"/>
    <xf numFmtId="0" fontId="0" fillId="0" borderId="2" xfId="0" applyBorder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3" fillId="0" borderId="2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7" fontId="0" fillId="0" borderId="0" xfId="0" applyNumberFormat="1"/>
    <xf numFmtId="168" fontId="0" fillId="0" borderId="0" xfId="0" applyNumberFormat="1"/>
    <xf numFmtId="0" fontId="7" fillId="0" borderId="0" xfId="0" applyFont="1"/>
    <xf numFmtId="0" fontId="0" fillId="0" borderId="0" xfId="0" applyNumberFormat="1"/>
    <xf numFmtId="164" fontId="0" fillId="0" borderId="0" xfId="0" applyNumberFormat="1"/>
    <xf numFmtId="0" fontId="12" fillId="0" borderId="0" xfId="0" applyFont="1"/>
    <xf numFmtId="0" fontId="11" fillId="0" borderId="13" xfId="0" applyFont="1" applyBorder="1" applyAlignment="1">
      <alignment horizontal="center"/>
    </xf>
    <xf numFmtId="0" fontId="0" fillId="0" borderId="25" xfId="0" applyBorder="1" applyAlignment="1">
      <alignment horizontal="center"/>
    </xf>
    <xf numFmtId="170" fontId="0" fillId="0" borderId="26" xfId="0" applyNumberFormat="1" applyBorder="1"/>
    <xf numFmtId="171" fontId="0" fillId="0" borderId="0" xfId="1" applyNumberFormat="1" applyFont="1"/>
    <xf numFmtId="0" fontId="11" fillId="0" borderId="3" xfId="0" applyFont="1" applyBorder="1" applyAlignment="1">
      <alignment horizontal="center"/>
    </xf>
    <xf numFmtId="169" fontId="0" fillId="0" borderId="2" xfId="1" applyNumberFormat="1" applyFont="1" applyBorder="1"/>
    <xf numFmtId="0" fontId="11" fillId="0" borderId="3" xfId="0" applyFont="1" applyFill="1" applyBorder="1" applyAlignment="1">
      <alignment horizontal="center"/>
    </xf>
    <xf numFmtId="169" fontId="0" fillId="0" borderId="27" xfId="1" applyNumberFormat="1" applyFont="1" applyBorder="1"/>
    <xf numFmtId="169" fontId="0" fillId="0" borderId="26" xfId="1" applyNumberFormat="1" applyFont="1" applyBorder="1"/>
    <xf numFmtId="0" fontId="6" fillId="0" borderId="13" xfId="0" applyFont="1" applyBorder="1" applyAlignment="1">
      <alignment horizontal="center"/>
    </xf>
    <xf numFmtId="169" fontId="3" fillId="0" borderId="0" xfId="1" applyNumberFormat="1" applyFont="1"/>
    <xf numFmtId="20" fontId="0" fillId="0" borderId="0" xfId="0" applyNumberFormat="1"/>
    <xf numFmtId="0" fontId="0" fillId="0" borderId="0" xfId="0" quotePrefix="1" applyAlignment="1">
      <alignment horizontal="center"/>
    </xf>
    <xf numFmtId="0" fontId="0" fillId="0" borderId="0" xfId="0" applyAlignment="1">
      <alignment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0" fillId="0" borderId="0" xfId="0" applyAlignment="1">
      <alignment vertical="top"/>
    </xf>
    <xf numFmtId="0" fontId="9" fillId="5" borderId="0" xfId="0" applyFont="1" applyFill="1" applyAlignment="1"/>
    <xf numFmtId="0" fontId="0" fillId="5" borderId="0" xfId="0" applyFill="1"/>
    <xf numFmtId="0" fontId="3" fillId="5" borderId="0" xfId="0" applyFont="1" applyFill="1"/>
    <xf numFmtId="2" fontId="0" fillId="0" borderId="0" xfId="0" applyNumberFormat="1"/>
    <xf numFmtId="2" fontId="3" fillId="0" borderId="0" xfId="0" applyNumberFormat="1" applyFont="1"/>
    <xf numFmtId="0" fontId="3" fillId="0" borderId="0" xfId="0" applyFont="1" applyAlignment="1">
      <alignment wrapText="1"/>
    </xf>
    <xf numFmtId="2" fontId="0" fillId="0" borderId="0" xfId="0" applyNumberFormat="1" applyAlignment="1">
      <alignment horizontal="center"/>
    </xf>
    <xf numFmtId="0" fontId="0" fillId="3" borderId="0" xfId="0" applyFill="1" applyBorder="1"/>
    <xf numFmtId="0" fontId="3" fillId="3" borderId="0" xfId="0" applyFont="1" applyFill="1" applyBorder="1" applyAlignment="1">
      <alignment horizontal="right"/>
    </xf>
    <xf numFmtId="0" fontId="0" fillId="3" borderId="0" xfId="0" applyFill="1"/>
    <xf numFmtId="0" fontId="3" fillId="3" borderId="0" xfId="0" applyFont="1" applyFill="1" applyAlignment="1"/>
    <xf numFmtId="7" fontId="3" fillId="3" borderId="0" xfId="3" applyNumberFormat="1" applyFont="1" applyFill="1" applyAlignment="1">
      <alignment horizontal="center"/>
    </xf>
    <xf numFmtId="44" fontId="0" fillId="0" borderId="13" xfId="0" applyNumberFormat="1" applyBorder="1"/>
    <xf numFmtId="0" fontId="0" fillId="0" borderId="13" xfId="0" applyBorder="1"/>
    <xf numFmtId="0" fontId="3" fillId="0" borderId="3" xfId="0" applyFont="1" applyBorder="1" applyAlignment="1">
      <alignment horizontal="center"/>
    </xf>
    <xf numFmtId="44" fontId="0" fillId="0" borderId="2" xfId="3" applyFont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29" xfId="0" applyFont="1" applyFill="1" applyBorder="1" applyAlignment="1">
      <alignment horizontal="center"/>
    </xf>
    <xf numFmtId="169" fontId="4" fillId="3" borderId="2" xfId="1" applyNumberFormat="1" applyFon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169" fontId="4" fillId="3" borderId="3" xfId="1" applyNumberFormat="1" applyFont="1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3" fillId="0" borderId="32" xfId="0" applyFont="1" applyFill="1" applyBorder="1"/>
    <xf numFmtId="0" fontId="3" fillId="0" borderId="33" xfId="0" applyFont="1" applyFill="1" applyBorder="1"/>
    <xf numFmtId="0" fontId="11" fillId="5" borderId="0" xfId="0" applyFont="1" applyFill="1"/>
    <xf numFmtId="0" fontId="0" fillId="5" borderId="0" xfId="0" applyFill="1" applyAlignment="1">
      <alignment vertical="center"/>
    </xf>
    <xf numFmtId="0" fontId="11" fillId="5" borderId="0" xfId="0" applyFont="1" applyFill="1" applyAlignment="1">
      <alignment horizontal="right" vertical="center"/>
    </xf>
    <xf numFmtId="172" fontId="0" fillId="5" borderId="0" xfId="0" applyNumberFormat="1" applyFill="1" applyAlignment="1">
      <alignment vertical="center"/>
    </xf>
    <xf numFmtId="172" fontId="0" fillId="5" borderId="0" xfId="0" applyNumberFormat="1" applyFill="1" applyAlignment="1">
      <alignment horizontal="left" vertical="center"/>
    </xf>
    <xf numFmtId="173" fontId="3" fillId="5" borderId="24" xfId="0" applyNumberFormat="1" applyFont="1" applyFill="1" applyBorder="1" applyAlignment="1">
      <alignment vertical="center"/>
    </xf>
    <xf numFmtId="0" fontId="3" fillId="3" borderId="0" xfId="0" applyFont="1" applyFill="1" applyAlignment="1">
      <alignment horizontal="center"/>
    </xf>
    <xf numFmtId="0" fontId="3" fillId="2" borderId="0" xfId="0" applyFont="1" applyFill="1" applyAlignment="1"/>
    <xf numFmtId="0" fontId="0" fillId="2" borderId="4" xfId="0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 vertical="center"/>
    </xf>
    <xf numFmtId="0" fontId="12" fillId="4" borderId="0" xfId="0" applyFont="1" applyFill="1" applyAlignment="1">
      <alignment vertical="center"/>
    </xf>
    <xf numFmtId="169" fontId="4" fillId="0" borderId="0" xfId="1" applyNumberFormat="1" applyFont="1"/>
    <xf numFmtId="0" fontId="0" fillId="0" borderId="1" xfId="0" applyBorder="1" applyAlignment="1">
      <alignment horizontal="center"/>
    </xf>
    <xf numFmtId="169" fontId="3" fillId="0" borderId="1" xfId="1" applyNumberFormat="1" applyFont="1" applyBorder="1"/>
    <xf numFmtId="169" fontId="3" fillId="0" borderId="2" xfId="1" applyNumberFormat="1" applyFont="1" applyBorder="1"/>
    <xf numFmtId="0" fontId="3" fillId="0" borderId="0" xfId="0" applyFont="1" applyBorder="1" applyAlignment="1">
      <alignment horizontal="left"/>
    </xf>
    <xf numFmtId="174" fontId="4" fillId="3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30" xfId="0" applyBorder="1"/>
    <xf numFmtId="0" fontId="15" fillId="0" borderId="0" xfId="0" applyFont="1" applyAlignment="1">
      <alignment horizontal="center"/>
    </xf>
    <xf numFmtId="175" fontId="0" fillId="0" borderId="0" xfId="0" applyNumberFormat="1"/>
    <xf numFmtId="8" fontId="0" fillId="0" borderId="0" xfId="3" applyNumberFormat="1" applyFont="1"/>
    <xf numFmtId="8" fontId="0" fillId="0" borderId="13" xfId="3" applyNumberFormat="1" applyFont="1" applyBorder="1"/>
    <xf numFmtId="8" fontId="14" fillId="0" borderId="0" xfId="0" applyNumberFormat="1" applyFont="1"/>
    <xf numFmtId="1" fontId="6" fillId="0" borderId="0" xfId="3" applyNumberFormat="1" applyFont="1" applyFill="1" applyBorder="1"/>
    <xf numFmtId="0" fontId="15" fillId="0" borderId="0" xfId="0" applyFont="1"/>
    <xf numFmtId="44" fontId="16" fillId="0" borderId="0" xfId="3" applyFont="1"/>
    <xf numFmtId="44" fontId="0" fillId="0" borderId="0" xfId="3" applyFont="1"/>
    <xf numFmtId="0" fontId="0" fillId="0" borderId="0" xfId="0" applyAlignment="1"/>
    <xf numFmtId="0" fontId="0" fillId="0" borderId="0" xfId="0" applyAlignment="1">
      <alignment horizontal="right"/>
    </xf>
    <xf numFmtId="0" fontId="0" fillId="9" borderId="27" xfId="0" applyFill="1" applyBorder="1" applyAlignment="1">
      <alignment horizontal="center"/>
    </xf>
    <xf numFmtId="0" fontId="0" fillId="9" borderId="30" xfId="0" applyFill="1" applyBorder="1" applyAlignment="1">
      <alignment horizontal="center"/>
    </xf>
    <xf numFmtId="0" fontId="0" fillId="9" borderId="3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14" fillId="0" borderId="0" xfId="0" applyFont="1" applyAlignment="1">
      <alignment horizontal="right"/>
    </xf>
    <xf numFmtId="0" fontId="0" fillId="9" borderId="26" xfId="0" applyFill="1" applyBorder="1" applyAlignment="1">
      <alignment horizontal="center"/>
    </xf>
    <xf numFmtId="0" fontId="0" fillId="9" borderId="0" xfId="0" applyFill="1" applyBorder="1" applyAlignment="1">
      <alignment horizontal="center"/>
    </xf>
    <xf numFmtId="0" fontId="0" fillId="9" borderId="28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0" fontId="0" fillId="9" borderId="29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11" borderId="27" xfId="0" applyFill="1" applyBorder="1" applyAlignment="1">
      <alignment horizontal="center"/>
    </xf>
    <xf numFmtId="0" fontId="0" fillId="11" borderId="30" xfId="0" applyFill="1" applyBorder="1" applyAlignment="1">
      <alignment horizontal="center"/>
    </xf>
    <xf numFmtId="0" fontId="0" fillId="11" borderId="31" xfId="0" applyFill="1" applyBorder="1" applyAlignment="1">
      <alignment horizontal="center"/>
    </xf>
    <xf numFmtId="0" fontId="0" fillId="11" borderId="26" xfId="0" applyFill="1" applyBorder="1" applyAlignment="1">
      <alignment horizontal="center"/>
    </xf>
    <xf numFmtId="0" fontId="0" fillId="11" borderId="0" xfId="0" applyFill="1" applyBorder="1" applyAlignment="1">
      <alignment horizontal="center"/>
    </xf>
    <xf numFmtId="0" fontId="0" fillId="11" borderId="28" xfId="0" applyFill="1" applyBorder="1" applyAlignment="1">
      <alignment horizontal="center"/>
    </xf>
    <xf numFmtId="0" fontId="0" fillId="11" borderId="25" xfId="0" applyFill="1" applyBorder="1" applyAlignment="1">
      <alignment horizontal="center"/>
    </xf>
    <xf numFmtId="0" fontId="0" fillId="11" borderId="13" xfId="0" applyFill="1" applyBorder="1" applyAlignment="1">
      <alignment horizontal="center"/>
    </xf>
    <xf numFmtId="0" fontId="0" fillId="11" borderId="29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2" borderId="2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14" fillId="0" borderId="0" xfId="0" applyFont="1" applyFill="1" applyBorder="1"/>
    <xf numFmtId="0" fontId="0" fillId="0" borderId="0" xfId="0" applyAlignment="1">
      <alignment horizontal="center"/>
    </xf>
    <xf numFmtId="0" fontId="3" fillId="8" borderId="2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2" fillId="4" borderId="0" xfId="0" applyFont="1" applyFill="1" applyAlignment="1">
      <alignment vertical="center"/>
    </xf>
    <xf numFmtId="0" fontId="0" fillId="0" borderId="0" xfId="0" applyAlignment="1"/>
    <xf numFmtId="0" fontId="3" fillId="0" borderId="24" xfId="0" applyFont="1" applyBorder="1" applyAlignment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5" borderId="39" xfId="0" applyFont="1" applyFill="1" applyBorder="1" applyAlignment="1">
      <alignment horizontal="center"/>
    </xf>
    <xf numFmtId="0" fontId="3" fillId="5" borderId="40" xfId="0" applyFont="1" applyFill="1" applyBorder="1" applyAlignment="1">
      <alignment horizontal="center"/>
    </xf>
    <xf numFmtId="0" fontId="3" fillId="5" borderId="32" xfId="0" applyFont="1" applyFill="1" applyBorder="1" applyAlignment="1">
      <alignment horizontal="center"/>
    </xf>
    <xf numFmtId="0" fontId="3" fillId="5" borderId="33" xfId="0" applyFont="1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/>
    </xf>
    <xf numFmtId="0" fontId="3" fillId="4" borderId="41" xfId="0" applyFont="1" applyFill="1" applyBorder="1" applyAlignment="1">
      <alignment horizontal="center"/>
    </xf>
    <xf numFmtId="0" fontId="3" fillId="4" borderId="42" xfId="0" applyFont="1" applyFill="1" applyBorder="1" applyAlignment="1">
      <alignment horizontal="center"/>
    </xf>
    <xf numFmtId="0" fontId="3" fillId="4" borderId="43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3" borderId="0" xfId="0" applyFont="1" applyFill="1" applyAlignment="1">
      <alignment horizontal="center"/>
    </xf>
  </cellXfs>
  <cellStyles count="4">
    <cellStyle name="Dezimal" xfId="1" builtinId="3"/>
    <cellStyle name="Euro" xfId="2"/>
    <cellStyle name="Standard" xfId="0" builtinId="0"/>
    <cellStyle name="Währung" xfId="3" builtinId="4"/>
  </cellStyles>
  <dxfs count="2"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 lang="de-AT" sz="10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Tangens</a:t>
            </a:r>
          </a:p>
        </c:rich>
      </c:tx>
      <c:layout>
        <c:manualLayout>
          <c:xMode val="edge"/>
          <c:yMode val="edge"/>
          <c:x val="0.44265308234320166"/>
          <c:y val="3.618421052631581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035859857785642"/>
          <c:y val="0.20065821703172709"/>
          <c:w val="0.87455350189274916"/>
          <c:h val="0.72039589393357839"/>
        </c:manualLayout>
      </c:layout>
      <c:lineChart>
        <c:grouping val="standard"/>
        <c:ser>
          <c:idx val="0"/>
          <c:order val="0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sin_cos!$B$4:$B$364</c:f>
              <c:numCache>
                <c:formatCode>General</c:formatCode>
                <c:ptCount val="3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</c:numCache>
            </c:numRef>
          </c:cat>
          <c:val>
            <c:numRef>
              <c:f>sin_cos!$H$4:$H$364</c:f>
              <c:numCache>
                <c:formatCode>0.000000000</c:formatCode>
                <c:ptCount val="361"/>
                <c:pt idx="0">
                  <c:v>0</c:v>
                </c:pt>
                <c:pt idx="1">
                  <c:v>1.7455064928217585E-2</c:v>
                </c:pt>
                <c:pt idx="2">
                  <c:v>3.492076949174773E-2</c:v>
                </c:pt>
                <c:pt idx="3">
                  <c:v>5.240777928304121E-2</c:v>
                </c:pt>
                <c:pt idx="4">
                  <c:v>6.9926811943510414E-2</c:v>
                </c:pt>
                <c:pt idx="5">
                  <c:v>8.7488663525924007E-2</c:v>
                </c:pt>
                <c:pt idx="6">
                  <c:v>0.10510423526567647</c:v>
                </c:pt>
                <c:pt idx="7">
                  <c:v>0.1227845609029046</c:v>
                </c:pt>
                <c:pt idx="8">
                  <c:v>0.14054083470239145</c:v>
                </c:pt>
                <c:pt idx="9">
                  <c:v>0.15838444032453627</c:v>
                </c:pt>
                <c:pt idx="10">
                  <c:v>0.17632698070846498</c:v>
                </c:pt>
                <c:pt idx="11">
                  <c:v>0.19438030913771848</c:v>
                </c:pt>
                <c:pt idx="12">
                  <c:v>0.21255656167002213</c:v>
                </c:pt>
                <c:pt idx="13">
                  <c:v>0.23086819112556312</c:v>
                </c:pt>
                <c:pt idx="14">
                  <c:v>0.24932800284318068</c:v>
                </c:pt>
                <c:pt idx="15">
                  <c:v>0.2679491924311227</c:v>
                </c:pt>
                <c:pt idx="16">
                  <c:v>0.28674538575880792</c:v>
                </c:pt>
                <c:pt idx="17">
                  <c:v>0.30573068145866039</c:v>
                </c:pt>
                <c:pt idx="18">
                  <c:v>0.32491969623290629</c:v>
                </c:pt>
                <c:pt idx="19">
                  <c:v>0.34432761328966527</c:v>
                </c:pt>
                <c:pt idx="20">
                  <c:v>0.36397023426620234</c:v>
                </c:pt>
                <c:pt idx="21">
                  <c:v>0.38386403503541577</c:v>
                </c:pt>
                <c:pt idx="22">
                  <c:v>0.40402622583515679</c:v>
                </c:pt>
                <c:pt idx="23">
                  <c:v>0.42447481620960476</c:v>
                </c:pt>
                <c:pt idx="24">
                  <c:v>0.44522868530853621</c:v>
                </c:pt>
                <c:pt idx="25">
                  <c:v>0.46630765815499858</c:v>
                </c:pt>
                <c:pt idx="26">
                  <c:v>0.48773258856586144</c:v>
                </c:pt>
                <c:pt idx="27">
                  <c:v>0.50952544949442879</c:v>
                </c:pt>
                <c:pt idx="28">
                  <c:v>0.53170943166147877</c:v>
                </c:pt>
                <c:pt idx="29">
                  <c:v>0.55430905145276899</c:v>
                </c:pt>
                <c:pt idx="30">
                  <c:v>0.57735026918962573</c:v>
                </c:pt>
                <c:pt idx="31">
                  <c:v>0.60086061902756038</c:v>
                </c:pt>
                <c:pt idx="32">
                  <c:v>0.62486935190932746</c:v>
                </c:pt>
                <c:pt idx="33">
                  <c:v>0.64940759319751062</c:v>
                </c:pt>
                <c:pt idx="34">
                  <c:v>0.67450851684242674</c:v>
                </c:pt>
                <c:pt idx="35">
                  <c:v>0.70020753820970971</c:v>
                </c:pt>
                <c:pt idx="36">
                  <c:v>0.7265425280053609</c:v>
                </c:pt>
                <c:pt idx="37">
                  <c:v>0.75355405010279419</c:v>
                </c:pt>
                <c:pt idx="38">
                  <c:v>0.7812856265067174</c:v>
                </c:pt>
                <c:pt idx="39">
                  <c:v>0.80978403319500702</c:v>
                </c:pt>
                <c:pt idx="40">
                  <c:v>0.83909963117727993</c:v>
                </c:pt>
                <c:pt idx="41">
                  <c:v>0.86928673781622667</c:v>
                </c:pt>
                <c:pt idx="42">
                  <c:v>0.90040404429783993</c:v>
                </c:pt>
                <c:pt idx="43">
                  <c:v>0.93251508613766176</c:v>
                </c:pt>
                <c:pt idx="44">
                  <c:v>0.96568877480707394</c:v>
                </c:pt>
                <c:pt idx="45">
                  <c:v>0.99999999999999989</c:v>
                </c:pt>
                <c:pt idx="46">
                  <c:v>1.0355303137905696</c:v>
                </c:pt>
                <c:pt idx="47">
                  <c:v>1.0723687100246826</c:v>
                </c:pt>
                <c:pt idx="48">
                  <c:v>1.110612514829193</c:v>
                </c:pt>
                <c:pt idx="49">
                  <c:v>1.1503684072210094</c:v>
                </c:pt>
                <c:pt idx="50">
                  <c:v>1.19175359259421</c:v>
                </c:pt>
                <c:pt idx="51">
                  <c:v>1.2348971565350515</c:v>
                </c:pt>
                <c:pt idx="52">
                  <c:v>1.2799416321930788</c:v>
                </c:pt>
                <c:pt idx="53">
                  <c:v>1.3270448216204098</c:v>
                </c:pt>
                <c:pt idx="54">
                  <c:v>1.3763819204711734</c:v>
                </c:pt>
                <c:pt idx="55">
                  <c:v>1.4281480067421144</c:v>
                </c:pt>
                <c:pt idx="56">
                  <c:v>1.4825609685127403</c:v>
                </c:pt>
                <c:pt idx="57">
                  <c:v>1.5398649638145829</c:v>
                </c:pt>
                <c:pt idx="58">
                  <c:v>1.6003345290410507</c:v>
                </c:pt>
                <c:pt idx="59">
                  <c:v>1.6642794823505183</c:v>
                </c:pt>
                <c:pt idx="60">
                  <c:v>1.7320508075688767</c:v>
                </c:pt>
                <c:pt idx="61">
                  <c:v>1.8040477552714236</c:v>
                </c:pt>
                <c:pt idx="62">
                  <c:v>1.8807264653463318</c:v>
                </c:pt>
                <c:pt idx="63">
                  <c:v>1.9626105055051504</c:v>
                </c:pt>
                <c:pt idx="64">
                  <c:v>2.050303841579296</c:v>
                </c:pt>
                <c:pt idx="65">
                  <c:v>2.1445069205095586</c:v>
                </c:pt>
                <c:pt idx="66">
                  <c:v>2.2460367739042164</c:v>
                </c:pt>
                <c:pt idx="67">
                  <c:v>2.3558523658237531</c:v>
                </c:pt>
                <c:pt idx="68">
                  <c:v>2.4750868534162964</c:v>
                </c:pt>
                <c:pt idx="69">
                  <c:v>2.6050890646938005</c:v>
                </c:pt>
                <c:pt idx="70">
                  <c:v>2.7474774194546216</c:v>
                </c:pt>
                <c:pt idx="71">
                  <c:v>2.9042108776758222</c:v>
                </c:pt>
                <c:pt idx="72">
                  <c:v>3.0776835371752527</c:v>
                </c:pt>
                <c:pt idx="73">
                  <c:v>3.2708526184841404</c:v>
                </c:pt>
                <c:pt idx="74">
                  <c:v>3.4874144438409087</c:v>
                </c:pt>
                <c:pt idx="75">
                  <c:v>3.7320508075688776</c:v>
                </c:pt>
                <c:pt idx="76">
                  <c:v>4.0107809335358455</c:v>
                </c:pt>
                <c:pt idx="77">
                  <c:v>4.3314758742841573</c:v>
                </c:pt>
                <c:pt idx="78">
                  <c:v>4.7046301094784511</c:v>
                </c:pt>
                <c:pt idx="79">
                  <c:v>5.1445540159703071</c:v>
                </c:pt>
                <c:pt idx="80">
                  <c:v>5.6712818196177066</c:v>
                </c:pt>
                <c:pt idx="81">
                  <c:v>6.3137515146750411</c:v>
                </c:pt>
                <c:pt idx="82">
                  <c:v>7.115369722384207</c:v>
                </c:pt>
                <c:pt idx="83">
                  <c:v>8.1443464279745932</c:v>
                </c:pt>
                <c:pt idx="84">
                  <c:v>9.5143644542225871</c:v>
                </c:pt>
                <c:pt idx="85">
                  <c:v>11.430052302761348</c:v>
                </c:pt>
                <c:pt idx="86">
                  <c:v>14.300666256711942</c:v>
                </c:pt>
                <c:pt idx="87">
                  <c:v>19.081136687728161</c:v>
                </c:pt>
                <c:pt idx="88">
                  <c:v>28.636253282915515</c:v>
                </c:pt>
                <c:pt idx="89">
                  <c:v>57.289961630759144</c:v>
                </c:pt>
                <c:pt idx="90">
                  <c:v>1.6324552277619072E+16</c:v>
                </c:pt>
                <c:pt idx="91">
                  <c:v>-57.289961630759549</c:v>
                </c:pt>
                <c:pt idx="92">
                  <c:v>-28.636253282915614</c:v>
                </c:pt>
                <c:pt idx="93">
                  <c:v>-19.081136687728208</c:v>
                </c:pt>
                <c:pt idx="94">
                  <c:v>-14.300666256711921</c:v>
                </c:pt>
                <c:pt idx="95">
                  <c:v>-11.430052302761336</c:v>
                </c:pt>
                <c:pt idx="96">
                  <c:v>-9.5143644542225765</c:v>
                </c:pt>
                <c:pt idx="97">
                  <c:v>-8.1443464279746021</c:v>
                </c:pt>
                <c:pt idx="98">
                  <c:v>-7.1153697223842132</c:v>
                </c:pt>
                <c:pt idx="99">
                  <c:v>-6.3137515146750456</c:v>
                </c:pt>
                <c:pt idx="100">
                  <c:v>-5.6712818196177111</c:v>
                </c:pt>
                <c:pt idx="101">
                  <c:v>-5.1445540159703107</c:v>
                </c:pt>
                <c:pt idx="102">
                  <c:v>-4.7046301094784537</c:v>
                </c:pt>
                <c:pt idx="103">
                  <c:v>-4.3314758742841546</c:v>
                </c:pt>
                <c:pt idx="104">
                  <c:v>-4.0107809335358438</c:v>
                </c:pt>
                <c:pt idx="105">
                  <c:v>-3.7320508075688763</c:v>
                </c:pt>
                <c:pt idx="106">
                  <c:v>-3.48741444384091</c:v>
                </c:pt>
                <c:pt idx="107">
                  <c:v>-3.2708526184841422</c:v>
                </c:pt>
                <c:pt idx="108">
                  <c:v>-3.077683537175254</c:v>
                </c:pt>
                <c:pt idx="109">
                  <c:v>-2.9042108776758231</c:v>
                </c:pt>
                <c:pt idx="110">
                  <c:v>-2.7474774194546225</c:v>
                </c:pt>
                <c:pt idx="111">
                  <c:v>-2.6050890646938014</c:v>
                </c:pt>
                <c:pt idx="112">
                  <c:v>-2.4750868534162955</c:v>
                </c:pt>
                <c:pt idx="113">
                  <c:v>-2.3558523658237527</c:v>
                </c:pt>
                <c:pt idx="114">
                  <c:v>-2.2460367739042155</c:v>
                </c:pt>
                <c:pt idx="115">
                  <c:v>-2.1445069205095595</c:v>
                </c:pt>
                <c:pt idx="116">
                  <c:v>-2.0503038415792956</c:v>
                </c:pt>
                <c:pt idx="117">
                  <c:v>-1.962610505505151</c:v>
                </c:pt>
                <c:pt idx="118">
                  <c:v>-1.8807264653463314</c:v>
                </c:pt>
                <c:pt idx="119">
                  <c:v>-1.804047755271424</c:v>
                </c:pt>
                <c:pt idx="120">
                  <c:v>-1.7320508075688783</c:v>
                </c:pt>
                <c:pt idx="121">
                  <c:v>-1.6642794823505178</c:v>
                </c:pt>
                <c:pt idx="122">
                  <c:v>-1.6003345290410511</c:v>
                </c:pt>
                <c:pt idx="123">
                  <c:v>-1.5398649638145827</c:v>
                </c:pt>
                <c:pt idx="124">
                  <c:v>-1.4825609685127408</c:v>
                </c:pt>
                <c:pt idx="125">
                  <c:v>-1.4281480067421142</c:v>
                </c:pt>
                <c:pt idx="126">
                  <c:v>-1.3763819204711738</c:v>
                </c:pt>
                <c:pt idx="127">
                  <c:v>-1.3270448216204096</c:v>
                </c:pt>
                <c:pt idx="128">
                  <c:v>-1.2799416321930788</c:v>
                </c:pt>
                <c:pt idx="129">
                  <c:v>-1.2348971565350519</c:v>
                </c:pt>
                <c:pt idx="130">
                  <c:v>-1.19175359259421</c:v>
                </c:pt>
                <c:pt idx="131">
                  <c:v>-1.1503684072210101</c:v>
                </c:pt>
                <c:pt idx="132">
                  <c:v>-1.1106125148291928</c:v>
                </c:pt>
                <c:pt idx="133">
                  <c:v>-1.0723687100246828</c:v>
                </c:pt>
                <c:pt idx="134">
                  <c:v>-1.0355303137905694</c:v>
                </c:pt>
                <c:pt idx="135">
                  <c:v>-1.0000000000000002</c:v>
                </c:pt>
                <c:pt idx="136">
                  <c:v>-0.96568877480707371</c:v>
                </c:pt>
                <c:pt idx="137">
                  <c:v>-0.93251508613766176</c:v>
                </c:pt>
                <c:pt idx="138">
                  <c:v>-0.90040404429784038</c:v>
                </c:pt>
                <c:pt idx="139">
                  <c:v>-0.86928673781622667</c:v>
                </c:pt>
                <c:pt idx="140">
                  <c:v>-0.83909963117728037</c:v>
                </c:pt>
                <c:pt idx="141">
                  <c:v>-0.80978403319500702</c:v>
                </c:pt>
                <c:pt idx="142">
                  <c:v>-0.78128562650671762</c:v>
                </c:pt>
                <c:pt idx="143">
                  <c:v>-0.75355405010279397</c:v>
                </c:pt>
                <c:pt idx="144">
                  <c:v>-0.72654252800536101</c:v>
                </c:pt>
                <c:pt idx="145">
                  <c:v>-0.7002075382097096</c:v>
                </c:pt>
                <c:pt idx="146">
                  <c:v>-0.67450851684242674</c:v>
                </c:pt>
                <c:pt idx="147">
                  <c:v>-0.64940759319751096</c:v>
                </c:pt>
                <c:pt idx="148">
                  <c:v>-0.62486935190932746</c:v>
                </c:pt>
                <c:pt idx="149">
                  <c:v>-0.60086061902756072</c:v>
                </c:pt>
                <c:pt idx="150">
                  <c:v>-0.57735026918962573</c:v>
                </c:pt>
                <c:pt idx="151">
                  <c:v>-0.5543090514527691</c:v>
                </c:pt>
                <c:pt idx="152">
                  <c:v>-0.53170943166147866</c:v>
                </c:pt>
                <c:pt idx="153">
                  <c:v>-0.50952544949442891</c:v>
                </c:pt>
                <c:pt idx="154">
                  <c:v>-0.48773258856586127</c:v>
                </c:pt>
                <c:pt idx="155">
                  <c:v>-0.46630765815499864</c:v>
                </c:pt>
                <c:pt idx="156">
                  <c:v>-0.44522868530853649</c:v>
                </c:pt>
                <c:pt idx="157">
                  <c:v>-0.42447481620960476</c:v>
                </c:pt>
                <c:pt idx="158">
                  <c:v>-0.40402622583515707</c:v>
                </c:pt>
                <c:pt idx="159">
                  <c:v>-0.38386403503541577</c:v>
                </c:pt>
                <c:pt idx="160">
                  <c:v>-0.36397023426620256</c:v>
                </c:pt>
                <c:pt idx="161">
                  <c:v>-0.34432761328966516</c:v>
                </c:pt>
                <c:pt idx="162">
                  <c:v>-0.32491969623290645</c:v>
                </c:pt>
                <c:pt idx="163">
                  <c:v>-0.30573068145866023</c:v>
                </c:pt>
                <c:pt idx="164">
                  <c:v>-0.28674538575880798</c:v>
                </c:pt>
                <c:pt idx="165">
                  <c:v>-0.26794919243112297</c:v>
                </c:pt>
                <c:pt idx="166">
                  <c:v>-0.24932800284318071</c:v>
                </c:pt>
                <c:pt idx="167">
                  <c:v>-0.23086819112556334</c:v>
                </c:pt>
                <c:pt idx="168">
                  <c:v>-0.2125565616700221</c:v>
                </c:pt>
                <c:pt idx="169">
                  <c:v>-0.19438030913771864</c:v>
                </c:pt>
                <c:pt idx="170">
                  <c:v>-0.17632698070846489</c:v>
                </c:pt>
                <c:pt idx="171">
                  <c:v>-0.15838444032453641</c:v>
                </c:pt>
                <c:pt idx="172">
                  <c:v>-0.14054083470239132</c:v>
                </c:pt>
                <c:pt idx="173">
                  <c:v>-0.12278456090290465</c:v>
                </c:pt>
                <c:pt idx="174">
                  <c:v>-0.10510423526567673</c:v>
                </c:pt>
                <c:pt idx="175">
                  <c:v>-8.7488663525924021E-2</c:v>
                </c:pt>
                <c:pt idx="176">
                  <c:v>-6.9926811943510636E-2</c:v>
                </c:pt>
                <c:pt idx="177">
                  <c:v>-5.2407779283041175E-2</c:v>
                </c:pt>
                <c:pt idx="178">
                  <c:v>-3.4920769491747904E-2</c:v>
                </c:pt>
                <c:pt idx="179">
                  <c:v>-1.7455064928217509E-2</c:v>
                </c:pt>
                <c:pt idx="180">
                  <c:v>-1.22514845490862E-16</c:v>
                </c:pt>
                <c:pt idx="181">
                  <c:v>1.745506492821771E-2</c:v>
                </c:pt>
                <c:pt idx="182">
                  <c:v>3.4920769491747654E-2</c:v>
                </c:pt>
                <c:pt idx="183">
                  <c:v>5.2407779283040933E-2</c:v>
                </c:pt>
                <c:pt idx="184">
                  <c:v>6.9926811943510386E-2</c:v>
                </c:pt>
                <c:pt idx="185">
                  <c:v>8.7488663525923785E-2</c:v>
                </c:pt>
                <c:pt idx="186">
                  <c:v>0.10510423526567649</c:v>
                </c:pt>
                <c:pt idx="187">
                  <c:v>0.1227845609029044</c:v>
                </c:pt>
                <c:pt idx="188">
                  <c:v>0.14054083470239151</c:v>
                </c:pt>
                <c:pt idx="189">
                  <c:v>0.15838444032453616</c:v>
                </c:pt>
                <c:pt idx="190">
                  <c:v>0.17632698070846509</c:v>
                </c:pt>
                <c:pt idx="191">
                  <c:v>0.19438030913771839</c:v>
                </c:pt>
                <c:pt idx="192">
                  <c:v>0.21255656167002229</c:v>
                </c:pt>
                <c:pt idx="193">
                  <c:v>0.23086819112556309</c:v>
                </c:pt>
                <c:pt idx="194">
                  <c:v>0.24932800284318044</c:v>
                </c:pt>
                <c:pt idx="195">
                  <c:v>0.2679491924311227</c:v>
                </c:pt>
                <c:pt idx="196">
                  <c:v>0.28674538575880776</c:v>
                </c:pt>
                <c:pt idx="197">
                  <c:v>0.30573068145866045</c:v>
                </c:pt>
                <c:pt idx="198">
                  <c:v>0.32491969623290617</c:v>
                </c:pt>
                <c:pt idx="199">
                  <c:v>0.34432761328966538</c:v>
                </c:pt>
                <c:pt idx="200">
                  <c:v>0.36397023426620229</c:v>
                </c:pt>
                <c:pt idx="201">
                  <c:v>0.383864035035416</c:v>
                </c:pt>
                <c:pt idx="202">
                  <c:v>0.40402622583515679</c:v>
                </c:pt>
                <c:pt idx="203">
                  <c:v>0.42447481620960448</c:v>
                </c:pt>
                <c:pt idx="204">
                  <c:v>0.44522868530853615</c:v>
                </c:pt>
                <c:pt idx="205">
                  <c:v>0.46630765815499836</c:v>
                </c:pt>
                <c:pt idx="206">
                  <c:v>0.48773258856586149</c:v>
                </c:pt>
                <c:pt idx="207">
                  <c:v>0.50952544949442868</c:v>
                </c:pt>
                <c:pt idx="208">
                  <c:v>0.53170943166147888</c:v>
                </c:pt>
                <c:pt idx="209">
                  <c:v>0.55430905145276876</c:v>
                </c:pt>
                <c:pt idx="210">
                  <c:v>0.57735026918962595</c:v>
                </c:pt>
                <c:pt idx="211">
                  <c:v>0.60086061902756038</c:v>
                </c:pt>
                <c:pt idx="212">
                  <c:v>0.62486935190932713</c:v>
                </c:pt>
                <c:pt idx="213">
                  <c:v>0.64940759319751062</c:v>
                </c:pt>
                <c:pt idx="214">
                  <c:v>0.6745085168424263</c:v>
                </c:pt>
                <c:pt idx="215">
                  <c:v>0.70020753820970982</c:v>
                </c:pt>
                <c:pt idx="216">
                  <c:v>0.72654252800536068</c:v>
                </c:pt>
                <c:pt idx="217">
                  <c:v>0.7535540501027943</c:v>
                </c:pt>
                <c:pt idx="218">
                  <c:v>0.78128562650671729</c:v>
                </c:pt>
                <c:pt idx="219">
                  <c:v>0.80978403319500736</c:v>
                </c:pt>
                <c:pt idx="220">
                  <c:v>0.83909963117727993</c:v>
                </c:pt>
                <c:pt idx="221">
                  <c:v>0.86928673781622623</c:v>
                </c:pt>
                <c:pt idx="222">
                  <c:v>0.90040404429783993</c:v>
                </c:pt>
                <c:pt idx="223">
                  <c:v>0.93251508613766132</c:v>
                </c:pt>
                <c:pt idx="224">
                  <c:v>0.96568877480707416</c:v>
                </c:pt>
                <c:pt idx="225">
                  <c:v>0.99999999999999967</c:v>
                </c:pt>
                <c:pt idx="226">
                  <c:v>1.0355303137905696</c:v>
                </c:pt>
                <c:pt idx="227">
                  <c:v>1.0723687100246824</c:v>
                </c:pt>
                <c:pt idx="228">
                  <c:v>1.1106125148291932</c:v>
                </c:pt>
                <c:pt idx="229">
                  <c:v>1.1503684072210094</c:v>
                </c:pt>
                <c:pt idx="230">
                  <c:v>1.1917535925942093</c:v>
                </c:pt>
                <c:pt idx="231">
                  <c:v>1.2348971565350502</c:v>
                </c:pt>
                <c:pt idx="232">
                  <c:v>1.2799416321930794</c:v>
                </c:pt>
                <c:pt idx="233">
                  <c:v>1.32704482162041</c:v>
                </c:pt>
                <c:pt idx="234">
                  <c:v>1.3763819204711731</c:v>
                </c:pt>
                <c:pt idx="235">
                  <c:v>1.4281480067421135</c:v>
                </c:pt>
                <c:pt idx="236">
                  <c:v>1.4825609685127412</c:v>
                </c:pt>
                <c:pt idx="237">
                  <c:v>1.5398649638145834</c:v>
                </c:pt>
                <c:pt idx="238">
                  <c:v>1.6003345290410502</c:v>
                </c:pt>
                <c:pt idx="239">
                  <c:v>1.6642794823505169</c:v>
                </c:pt>
                <c:pt idx="240">
                  <c:v>1.7320508075688754</c:v>
                </c:pt>
                <c:pt idx="241">
                  <c:v>1.8040477552714249</c:v>
                </c:pt>
                <c:pt idx="242">
                  <c:v>1.8807264653463323</c:v>
                </c:pt>
                <c:pt idx="243">
                  <c:v>1.9626105055051497</c:v>
                </c:pt>
                <c:pt idx="244">
                  <c:v>2.0503038415792942</c:v>
                </c:pt>
                <c:pt idx="245">
                  <c:v>2.1445069205095604</c:v>
                </c:pt>
                <c:pt idx="246">
                  <c:v>2.2460367739042169</c:v>
                </c:pt>
                <c:pt idx="247">
                  <c:v>2.3558523658237522</c:v>
                </c:pt>
                <c:pt idx="248">
                  <c:v>2.4750868534162938</c:v>
                </c:pt>
                <c:pt idx="249">
                  <c:v>2.6050890646937979</c:v>
                </c:pt>
                <c:pt idx="250">
                  <c:v>2.7474774194546243</c:v>
                </c:pt>
                <c:pt idx="251">
                  <c:v>2.9042108776758231</c:v>
                </c:pt>
                <c:pt idx="252">
                  <c:v>3.0776835371752518</c:v>
                </c:pt>
                <c:pt idx="253">
                  <c:v>3.2708526184841364</c:v>
                </c:pt>
                <c:pt idx="254">
                  <c:v>3.4874144438409127</c:v>
                </c:pt>
                <c:pt idx="255">
                  <c:v>3.732050807568879</c:v>
                </c:pt>
                <c:pt idx="256">
                  <c:v>4.0107809335358438</c:v>
                </c:pt>
                <c:pt idx="257">
                  <c:v>4.3314758742841502</c:v>
                </c:pt>
                <c:pt idx="258">
                  <c:v>4.7046301094784431</c:v>
                </c:pt>
                <c:pt idx="259">
                  <c:v>5.144554015970316</c:v>
                </c:pt>
                <c:pt idx="260">
                  <c:v>5.6712818196177102</c:v>
                </c:pt>
                <c:pt idx="261">
                  <c:v>6.3137515146750358</c:v>
                </c:pt>
                <c:pt idx="262">
                  <c:v>7.1153697223841892</c:v>
                </c:pt>
                <c:pt idx="263">
                  <c:v>8.1443464279746145</c:v>
                </c:pt>
                <c:pt idx="264">
                  <c:v>9.514364454222596</c:v>
                </c:pt>
                <c:pt idx="265">
                  <c:v>11.430052302761332</c:v>
                </c:pt>
                <c:pt idx="266">
                  <c:v>14.300666256711871</c:v>
                </c:pt>
                <c:pt idx="267">
                  <c:v>19.081136687728037</c:v>
                </c:pt>
                <c:pt idx="268">
                  <c:v>28.636253282915778</c:v>
                </c:pt>
                <c:pt idx="269">
                  <c:v>57.289961630759471</c:v>
                </c:pt>
                <c:pt idx="270">
                  <c:v>5441517425873024</c:v>
                </c:pt>
                <c:pt idx="271">
                  <c:v>-57.289961630760679</c:v>
                </c:pt>
                <c:pt idx="272">
                  <c:v>-28.636253282915352</c:v>
                </c:pt>
                <c:pt idx="273">
                  <c:v>-19.081136687728172</c:v>
                </c:pt>
                <c:pt idx="274">
                  <c:v>-14.300666256711946</c:v>
                </c:pt>
                <c:pt idx="275">
                  <c:v>-11.43005230276138</c:v>
                </c:pt>
                <c:pt idx="276">
                  <c:v>-9.5143644542226298</c:v>
                </c:pt>
                <c:pt idx="277">
                  <c:v>-8.1443464279745807</c:v>
                </c:pt>
                <c:pt idx="278">
                  <c:v>-7.1153697223842087</c:v>
                </c:pt>
                <c:pt idx="279">
                  <c:v>-6.3137515146750509</c:v>
                </c:pt>
                <c:pt idx="280">
                  <c:v>-5.6712818196177226</c:v>
                </c:pt>
                <c:pt idx="281">
                  <c:v>-5.1445540159703018</c:v>
                </c:pt>
                <c:pt idx="282">
                  <c:v>-4.7046301094784519</c:v>
                </c:pt>
                <c:pt idx="283">
                  <c:v>-4.3314758742841573</c:v>
                </c:pt>
                <c:pt idx="284">
                  <c:v>-4.01078093353585</c:v>
                </c:pt>
                <c:pt idx="285">
                  <c:v>-3.7320508075688847</c:v>
                </c:pt>
                <c:pt idx="286">
                  <c:v>-3.487414443840906</c:v>
                </c:pt>
                <c:pt idx="287">
                  <c:v>-3.2708526184841409</c:v>
                </c:pt>
                <c:pt idx="288">
                  <c:v>-3.0776835371752553</c:v>
                </c:pt>
                <c:pt idx="289">
                  <c:v>-2.9042108776758266</c:v>
                </c:pt>
                <c:pt idx="290">
                  <c:v>-2.7474774194546199</c:v>
                </c:pt>
                <c:pt idx="291">
                  <c:v>-2.605089064693801</c:v>
                </c:pt>
                <c:pt idx="292">
                  <c:v>-2.4750868534162964</c:v>
                </c:pt>
                <c:pt idx="293">
                  <c:v>-2.3558523658237549</c:v>
                </c:pt>
                <c:pt idx="294">
                  <c:v>-2.2460367739042191</c:v>
                </c:pt>
                <c:pt idx="295">
                  <c:v>-2.1445069205095577</c:v>
                </c:pt>
                <c:pt idx="296">
                  <c:v>-2.0503038415792965</c:v>
                </c:pt>
                <c:pt idx="297">
                  <c:v>-1.9626105055051515</c:v>
                </c:pt>
                <c:pt idx="298">
                  <c:v>-1.8807264653463338</c:v>
                </c:pt>
                <c:pt idx="299">
                  <c:v>-1.8040477552714227</c:v>
                </c:pt>
                <c:pt idx="300">
                  <c:v>-1.732050807568877</c:v>
                </c:pt>
                <c:pt idx="301">
                  <c:v>-1.6642794823505183</c:v>
                </c:pt>
                <c:pt idx="302">
                  <c:v>-1.6003345290410513</c:v>
                </c:pt>
                <c:pt idx="303">
                  <c:v>-1.5398649638145847</c:v>
                </c:pt>
                <c:pt idx="304">
                  <c:v>-1.4825609685127397</c:v>
                </c:pt>
                <c:pt idx="305">
                  <c:v>-1.4281480067421146</c:v>
                </c:pt>
                <c:pt idx="306">
                  <c:v>-1.3763819204711742</c:v>
                </c:pt>
                <c:pt idx="307">
                  <c:v>-1.3270448216204112</c:v>
                </c:pt>
                <c:pt idx="308">
                  <c:v>-1.2799416321930781</c:v>
                </c:pt>
                <c:pt idx="309">
                  <c:v>-1.2348971565350513</c:v>
                </c:pt>
                <c:pt idx="310">
                  <c:v>-1.1917535925942102</c:v>
                </c:pt>
                <c:pt idx="311">
                  <c:v>-1.1503684072210103</c:v>
                </c:pt>
                <c:pt idx="312">
                  <c:v>-1.1106125148291941</c:v>
                </c:pt>
                <c:pt idx="313">
                  <c:v>-1.0723687100246821</c:v>
                </c:pt>
                <c:pt idx="314">
                  <c:v>-1.0355303137905696</c:v>
                </c:pt>
                <c:pt idx="315">
                  <c:v>-1.0000000000000004</c:v>
                </c:pt>
                <c:pt idx="316">
                  <c:v>-0.96568877480707482</c:v>
                </c:pt>
                <c:pt idx="317">
                  <c:v>-0.93251508613766121</c:v>
                </c:pt>
                <c:pt idx="318">
                  <c:v>-0.90040404429783982</c:v>
                </c:pt>
                <c:pt idx="319">
                  <c:v>-0.8692867378162269</c:v>
                </c:pt>
                <c:pt idx="320">
                  <c:v>-0.83909963117728059</c:v>
                </c:pt>
                <c:pt idx="321">
                  <c:v>-0.80978403319500802</c:v>
                </c:pt>
                <c:pt idx="322">
                  <c:v>-0.78128562650671707</c:v>
                </c:pt>
                <c:pt idx="323">
                  <c:v>-0.75355405010279419</c:v>
                </c:pt>
                <c:pt idx="324">
                  <c:v>-0.72654252800536123</c:v>
                </c:pt>
                <c:pt idx="325">
                  <c:v>-0.70020753820971038</c:v>
                </c:pt>
                <c:pt idx="326">
                  <c:v>-0.67450851684242619</c:v>
                </c:pt>
                <c:pt idx="327">
                  <c:v>-0.64940759319751051</c:v>
                </c:pt>
                <c:pt idx="328">
                  <c:v>-0.62486935190932769</c:v>
                </c:pt>
                <c:pt idx="329">
                  <c:v>-0.60086061902756083</c:v>
                </c:pt>
                <c:pt idx="330">
                  <c:v>-0.57735026918962651</c:v>
                </c:pt>
                <c:pt idx="331">
                  <c:v>-0.55430905145276865</c:v>
                </c:pt>
                <c:pt idx="332">
                  <c:v>-0.53170943166147877</c:v>
                </c:pt>
                <c:pt idx="333">
                  <c:v>-0.50952544949442913</c:v>
                </c:pt>
                <c:pt idx="334">
                  <c:v>-0.48773258856586194</c:v>
                </c:pt>
                <c:pt idx="335">
                  <c:v>-0.46630765815499825</c:v>
                </c:pt>
                <c:pt idx="336">
                  <c:v>-0.4452286853085361</c:v>
                </c:pt>
                <c:pt idx="337">
                  <c:v>-0.42447481620960492</c:v>
                </c:pt>
                <c:pt idx="338">
                  <c:v>-0.40402622583515718</c:v>
                </c:pt>
                <c:pt idx="339">
                  <c:v>-0.38386403503541638</c:v>
                </c:pt>
                <c:pt idx="340">
                  <c:v>-0.36397023426620218</c:v>
                </c:pt>
                <c:pt idx="341">
                  <c:v>-0.34432761328966527</c:v>
                </c:pt>
                <c:pt idx="342">
                  <c:v>-0.32491969623290656</c:v>
                </c:pt>
                <c:pt idx="343">
                  <c:v>-0.30573068145866084</c:v>
                </c:pt>
                <c:pt idx="344">
                  <c:v>-0.28674538575880765</c:v>
                </c:pt>
                <c:pt idx="345">
                  <c:v>-0.26794919243112264</c:v>
                </c:pt>
                <c:pt idx="346">
                  <c:v>-0.24932800284318082</c:v>
                </c:pt>
                <c:pt idx="347">
                  <c:v>-0.23086819112556348</c:v>
                </c:pt>
                <c:pt idx="348">
                  <c:v>-0.21255656167002268</c:v>
                </c:pt>
                <c:pt idx="349">
                  <c:v>-0.19438030913771831</c:v>
                </c:pt>
                <c:pt idx="350">
                  <c:v>-0.176326980708465</c:v>
                </c:pt>
                <c:pt idx="351">
                  <c:v>-0.15838444032453655</c:v>
                </c:pt>
                <c:pt idx="352">
                  <c:v>-0.1405408347023919</c:v>
                </c:pt>
                <c:pt idx="353">
                  <c:v>-0.12278456090290434</c:v>
                </c:pt>
                <c:pt idx="354">
                  <c:v>-0.1051042352656764</c:v>
                </c:pt>
                <c:pt idx="355">
                  <c:v>-8.7488663525924146E-2</c:v>
                </c:pt>
                <c:pt idx="356">
                  <c:v>-6.9926811943510761E-2</c:v>
                </c:pt>
                <c:pt idx="357">
                  <c:v>-5.2407779283041744E-2</c:v>
                </c:pt>
                <c:pt idx="358">
                  <c:v>-3.4920769491747577E-2</c:v>
                </c:pt>
                <c:pt idx="359">
                  <c:v>-1.7455064928217634E-2</c:v>
                </c:pt>
                <c:pt idx="360">
                  <c:v>-2.45029690981724E-16</c:v>
                </c:pt>
              </c:numCache>
            </c:numRef>
          </c:val>
          <c:smooth val="1"/>
        </c:ser>
        <c:marker val="1"/>
        <c:axId val="87776256"/>
        <c:axId val="87782144"/>
      </c:lineChart>
      <c:catAx>
        <c:axId val="877762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de-AT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7782144"/>
        <c:crosses val="autoZero"/>
        <c:auto val="1"/>
        <c:lblAlgn val="ctr"/>
        <c:lblOffset val="100"/>
        <c:tickLblSkip val="30"/>
        <c:tickMarkSkip val="30"/>
      </c:catAx>
      <c:valAx>
        <c:axId val="87782144"/>
        <c:scaling>
          <c:orientation val="minMax"/>
          <c:max val="30"/>
          <c:min val="-3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de-AT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7776256"/>
        <c:crosses val="autoZero"/>
        <c:crossBetween val="between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67" l="0.78740157499999996" r="0.78740157499999996" t="0.98425196899999967" header="0.49212598450000017" footer="0.49212598450000017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 lang="de-AT" sz="10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Cosinus</a:t>
            </a:r>
          </a:p>
        </c:rich>
      </c:tx>
      <c:layout>
        <c:manualLayout>
          <c:xMode val="edge"/>
          <c:yMode val="edge"/>
          <c:x val="0.4462373117338827"/>
          <c:y val="3.606557377049180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960589158737195E-2"/>
          <c:y val="0.2"/>
          <c:w val="0.88530620888323375"/>
          <c:h val="0.72131147540983642"/>
        </c:manualLayout>
      </c:layout>
      <c:lineChart>
        <c:grouping val="standard"/>
        <c:ser>
          <c:idx val="0"/>
          <c:order val="0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sin_cos!$B$4:$B$364</c:f>
              <c:numCache>
                <c:formatCode>General</c:formatCode>
                <c:ptCount val="3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</c:numCache>
            </c:numRef>
          </c:cat>
          <c:val>
            <c:numRef>
              <c:f>sin_cos!$F$4:$F$364</c:f>
              <c:numCache>
                <c:formatCode>0.000000000</c:formatCode>
                <c:ptCount val="361"/>
                <c:pt idx="0">
                  <c:v>1</c:v>
                </c:pt>
                <c:pt idx="1">
                  <c:v>0.99984769515639127</c:v>
                </c:pt>
                <c:pt idx="2">
                  <c:v>0.99939082701909576</c:v>
                </c:pt>
                <c:pt idx="3">
                  <c:v>0.99862953475457383</c:v>
                </c:pt>
                <c:pt idx="4">
                  <c:v>0.9975640502598242</c:v>
                </c:pt>
                <c:pt idx="5">
                  <c:v>0.99619469809174555</c:v>
                </c:pt>
                <c:pt idx="6">
                  <c:v>0.99452189536827329</c:v>
                </c:pt>
                <c:pt idx="7">
                  <c:v>0.99254615164132198</c:v>
                </c:pt>
                <c:pt idx="8">
                  <c:v>0.99026806874157036</c:v>
                </c:pt>
                <c:pt idx="9">
                  <c:v>0.98768834059513777</c:v>
                </c:pt>
                <c:pt idx="10">
                  <c:v>0.98480775301220802</c:v>
                </c:pt>
                <c:pt idx="11">
                  <c:v>0.98162718344766398</c:v>
                </c:pt>
                <c:pt idx="12">
                  <c:v>0.97814760073380569</c:v>
                </c:pt>
                <c:pt idx="13">
                  <c:v>0.97437006478523525</c:v>
                </c:pt>
                <c:pt idx="14">
                  <c:v>0.97029572627599647</c:v>
                </c:pt>
                <c:pt idx="15">
                  <c:v>0.96592582628906831</c:v>
                </c:pt>
                <c:pt idx="16">
                  <c:v>0.96126169593831889</c:v>
                </c:pt>
                <c:pt idx="17">
                  <c:v>0.95630475596303544</c:v>
                </c:pt>
                <c:pt idx="18">
                  <c:v>0.95105651629515353</c:v>
                </c:pt>
                <c:pt idx="19">
                  <c:v>0.94551857559931685</c:v>
                </c:pt>
                <c:pt idx="20">
                  <c:v>0.93969262078590843</c:v>
                </c:pt>
                <c:pt idx="21">
                  <c:v>0.93358042649720174</c:v>
                </c:pt>
                <c:pt idx="22">
                  <c:v>0.92718385456678742</c:v>
                </c:pt>
                <c:pt idx="23">
                  <c:v>0.92050485345244037</c:v>
                </c:pt>
                <c:pt idx="24">
                  <c:v>0.91354545764260087</c:v>
                </c:pt>
                <c:pt idx="25">
                  <c:v>0.90630778703664994</c:v>
                </c:pt>
                <c:pt idx="26">
                  <c:v>0.89879404629916704</c:v>
                </c:pt>
                <c:pt idx="27">
                  <c:v>0.8910065241883679</c:v>
                </c:pt>
                <c:pt idx="28">
                  <c:v>0.88294759285892699</c:v>
                </c:pt>
                <c:pt idx="29">
                  <c:v>0.87461970713939574</c:v>
                </c:pt>
                <c:pt idx="30">
                  <c:v>0.86602540378443871</c:v>
                </c:pt>
                <c:pt idx="31">
                  <c:v>0.85716730070211233</c:v>
                </c:pt>
                <c:pt idx="32">
                  <c:v>0.84804809615642596</c:v>
                </c:pt>
                <c:pt idx="33">
                  <c:v>0.83867056794542405</c:v>
                </c:pt>
                <c:pt idx="34">
                  <c:v>0.82903757255504162</c:v>
                </c:pt>
                <c:pt idx="35">
                  <c:v>0.8191520442889918</c:v>
                </c:pt>
                <c:pt idx="36">
                  <c:v>0.80901699437494745</c:v>
                </c:pt>
                <c:pt idx="37">
                  <c:v>0.79863551004729283</c:v>
                </c:pt>
                <c:pt idx="38">
                  <c:v>0.7880107536067219</c:v>
                </c:pt>
                <c:pt idx="39">
                  <c:v>0.7771459614569709</c:v>
                </c:pt>
                <c:pt idx="40">
                  <c:v>0.76604444311897801</c:v>
                </c:pt>
                <c:pt idx="41">
                  <c:v>0.75470958022277201</c:v>
                </c:pt>
                <c:pt idx="42">
                  <c:v>0.74314482547739424</c:v>
                </c:pt>
                <c:pt idx="43">
                  <c:v>0.73135370161917046</c:v>
                </c:pt>
                <c:pt idx="44">
                  <c:v>0.71933980033865119</c:v>
                </c:pt>
                <c:pt idx="45">
                  <c:v>0.70710678118654757</c:v>
                </c:pt>
                <c:pt idx="46">
                  <c:v>0.69465837045899725</c:v>
                </c:pt>
                <c:pt idx="47">
                  <c:v>0.68199836006249848</c:v>
                </c:pt>
                <c:pt idx="48">
                  <c:v>0.66913060635885824</c:v>
                </c:pt>
                <c:pt idx="49">
                  <c:v>0.65605902899050728</c:v>
                </c:pt>
                <c:pt idx="50">
                  <c:v>0.64278760968653936</c:v>
                </c:pt>
                <c:pt idx="51">
                  <c:v>0.6293203910498375</c:v>
                </c:pt>
                <c:pt idx="52">
                  <c:v>0.61566147532565829</c:v>
                </c:pt>
                <c:pt idx="53">
                  <c:v>0.60181502315204838</c:v>
                </c:pt>
                <c:pt idx="54">
                  <c:v>0.58778525229247314</c:v>
                </c:pt>
                <c:pt idx="55">
                  <c:v>0.57357643635104616</c:v>
                </c:pt>
                <c:pt idx="56">
                  <c:v>0.55919290347074679</c:v>
                </c:pt>
                <c:pt idx="57">
                  <c:v>0.54463903501502708</c:v>
                </c:pt>
                <c:pt idx="58">
                  <c:v>0.5299192642332049</c:v>
                </c:pt>
                <c:pt idx="59">
                  <c:v>0.51503807491005416</c:v>
                </c:pt>
                <c:pt idx="60">
                  <c:v>0.50000000000000011</c:v>
                </c:pt>
                <c:pt idx="61">
                  <c:v>0.48480962024633711</c:v>
                </c:pt>
                <c:pt idx="62">
                  <c:v>0.46947156278589086</c:v>
                </c:pt>
                <c:pt idx="63">
                  <c:v>0.4539904997395468</c:v>
                </c:pt>
                <c:pt idx="64">
                  <c:v>0.43837114678907746</c:v>
                </c:pt>
                <c:pt idx="65">
                  <c:v>0.42261826174069944</c:v>
                </c:pt>
                <c:pt idx="66">
                  <c:v>0.40673664307580021</c:v>
                </c:pt>
                <c:pt idx="67">
                  <c:v>0.39073112848927372</c:v>
                </c:pt>
                <c:pt idx="68">
                  <c:v>0.37460659341591196</c:v>
                </c:pt>
                <c:pt idx="69">
                  <c:v>0.35836794954530038</c:v>
                </c:pt>
                <c:pt idx="70">
                  <c:v>0.34202014332566882</c:v>
                </c:pt>
                <c:pt idx="71">
                  <c:v>0.32556815445715676</c:v>
                </c:pt>
                <c:pt idx="72">
                  <c:v>0.30901699437494745</c:v>
                </c:pt>
                <c:pt idx="73">
                  <c:v>0.29237170472273677</c:v>
                </c:pt>
                <c:pt idx="74">
                  <c:v>0.27563735581699916</c:v>
                </c:pt>
                <c:pt idx="75">
                  <c:v>0.25881904510252074</c:v>
                </c:pt>
                <c:pt idx="76">
                  <c:v>0.24192189559966767</c:v>
                </c:pt>
                <c:pt idx="77">
                  <c:v>0.22495105434386492</c:v>
                </c:pt>
                <c:pt idx="78">
                  <c:v>0.20791169081775945</c:v>
                </c:pt>
                <c:pt idx="79">
                  <c:v>0.19080899537654492</c:v>
                </c:pt>
                <c:pt idx="80">
                  <c:v>0.17364817766693041</c:v>
                </c:pt>
                <c:pt idx="81">
                  <c:v>0.15643446504023092</c:v>
                </c:pt>
                <c:pt idx="82">
                  <c:v>0.13917310096006547</c:v>
                </c:pt>
                <c:pt idx="83">
                  <c:v>0.12186934340514749</c:v>
                </c:pt>
                <c:pt idx="84">
                  <c:v>0.10452846326765346</c:v>
                </c:pt>
                <c:pt idx="85">
                  <c:v>8.7155742747658138E-2</c:v>
                </c:pt>
                <c:pt idx="86">
                  <c:v>6.9756473744125233E-2</c:v>
                </c:pt>
                <c:pt idx="87">
                  <c:v>5.2335956242943966E-2</c:v>
                </c:pt>
                <c:pt idx="88">
                  <c:v>3.489949670250108E-2</c:v>
                </c:pt>
                <c:pt idx="89">
                  <c:v>1.7452406437283598E-2</c:v>
                </c:pt>
                <c:pt idx="90">
                  <c:v>6.1257422745431001E-17</c:v>
                </c:pt>
                <c:pt idx="91">
                  <c:v>-1.7452406437283477E-2</c:v>
                </c:pt>
                <c:pt idx="92">
                  <c:v>-3.4899496702500955E-2</c:v>
                </c:pt>
                <c:pt idx="93">
                  <c:v>-5.2335956242943842E-2</c:v>
                </c:pt>
                <c:pt idx="94">
                  <c:v>-6.975647374412533E-2</c:v>
                </c:pt>
                <c:pt idx="95">
                  <c:v>-8.7155742747658235E-2</c:v>
                </c:pt>
                <c:pt idx="96">
                  <c:v>-0.10452846326765355</c:v>
                </c:pt>
                <c:pt idx="97">
                  <c:v>-0.12186934340514737</c:v>
                </c:pt>
                <c:pt idx="98">
                  <c:v>-0.13917310096006535</c:v>
                </c:pt>
                <c:pt idx="99">
                  <c:v>-0.15643446504023081</c:v>
                </c:pt>
                <c:pt idx="100">
                  <c:v>-0.1736481776669303</c:v>
                </c:pt>
                <c:pt idx="101">
                  <c:v>-0.1908089953765448</c:v>
                </c:pt>
                <c:pt idx="102">
                  <c:v>-0.20791169081775934</c:v>
                </c:pt>
                <c:pt idx="103">
                  <c:v>-0.22495105434386503</c:v>
                </c:pt>
                <c:pt idx="104">
                  <c:v>-0.24192189559966779</c:v>
                </c:pt>
                <c:pt idx="105">
                  <c:v>-0.25881904510252085</c:v>
                </c:pt>
                <c:pt idx="106">
                  <c:v>-0.27563735581699905</c:v>
                </c:pt>
                <c:pt idx="107">
                  <c:v>-0.29237170472273666</c:v>
                </c:pt>
                <c:pt idx="108">
                  <c:v>-0.30901699437494734</c:v>
                </c:pt>
                <c:pt idx="109">
                  <c:v>-0.32556815445715664</c:v>
                </c:pt>
                <c:pt idx="110">
                  <c:v>-0.34202014332566871</c:v>
                </c:pt>
                <c:pt idx="111">
                  <c:v>-0.35836794954530027</c:v>
                </c:pt>
                <c:pt idx="112">
                  <c:v>-0.37460659341591207</c:v>
                </c:pt>
                <c:pt idx="113">
                  <c:v>-0.39073112848927377</c:v>
                </c:pt>
                <c:pt idx="114">
                  <c:v>-0.40673664307580026</c:v>
                </c:pt>
                <c:pt idx="115">
                  <c:v>-0.42261826174069933</c:v>
                </c:pt>
                <c:pt idx="116">
                  <c:v>-0.43837114678907751</c:v>
                </c:pt>
                <c:pt idx="117">
                  <c:v>-0.45399049973954669</c:v>
                </c:pt>
                <c:pt idx="118">
                  <c:v>-0.46947156278589092</c:v>
                </c:pt>
                <c:pt idx="119">
                  <c:v>-0.484809620246337</c:v>
                </c:pt>
                <c:pt idx="120">
                  <c:v>-0.49999999999999978</c:v>
                </c:pt>
                <c:pt idx="121">
                  <c:v>-0.51503807491005427</c:v>
                </c:pt>
                <c:pt idx="122">
                  <c:v>-0.52991926423320479</c:v>
                </c:pt>
                <c:pt idx="123">
                  <c:v>-0.54463903501502708</c:v>
                </c:pt>
                <c:pt idx="124">
                  <c:v>-0.55919290347074668</c:v>
                </c:pt>
                <c:pt idx="125">
                  <c:v>-0.57357643635104616</c:v>
                </c:pt>
                <c:pt idx="126">
                  <c:v>-0.58778525229247303</c:v>
                </c:pt>
                <c:pt idx="127">
                  <c:v>-0.60181502315204838</c:v>
                </c:pt>
                <c:pt idx="128">
                  <c:v>-0.61566147532565829</c:v>
                </c:pt>
                <c:pt idx="129">
                  <c:v>-0.62932039104983728</c:v>
                </c:pt>
                <c:pt idx="130">
                  <c:v>-0.64278760968653936</c:v>
                </c:pt>
                <c:pt idx="131">
                  <c:v>-0.65605902899050716</c:v>
                </c:pt>
                <c:pt idx="132">
                  <c:v>-0.66913060635885824</c:v>
                </c:pt>
                <c:pt idx="133">
                  <c:v>-0.68199836006249837</c:v>
                </c:pt>
                <c:pt idx="134">
                  <c:v>-0.69465837045899737</c:v>
                </c:pt>
                <c:pt idx="135">
                  <c:v>-0.70710678118654746</c:v>
                </c:pt>
                <c:pt idx="136">
                  <c:v>-0.71933980033865119</c:v>
                </c:pt>
                <c:pt idx="137">
                  <c:v>-0.73135370161917046</c:v>
                </c:pt>
                <c:pt idx="138">
                  <c:v>-0.74314482547739402</c:v>
                </c:pt>
                <c:pt idx="139">
                  <c:v>-0.75470958022277201</c:v>
                </c:pt>
                <c:pt idx="140">
                  <c:v>-0.7660444431189779</c:v>
                </c:pt>
                <c:pt idx="141">
                  <c:v>-0.7771459614569709</c:v>
                </c:pt>
                <c:pt idx="142">
                  <c:v>-0.7880107536067219</c:v>
                </c:pt>
                <c:pt idx="143">
                  <c:v>-0.79863551004729294</c:v>
                </c:pt>
                <c:pt idx="144">
                  <c:v>-0.80901699437494734</c:v>
                </c:pt>
                <c:pt idx="145">
                  <c:v>-0.81915204428899191</c:v>
                </c:pt>
                <c:pt idx="146">
                  <c:v>-0.82903757255504162</c:v>
                </c:pt>
                <c:pt idx="147">
                  <c:v>-0.83867056794542394</c:v>
                </c:pt>
                <c:pt idx="148">
                  <c:v>-0.84804809615642596</c:v>
                </c:pt>
                <c:pt idx="149">
                  <c:v>-0.85716730070211222</c:v>
                </c:pt>
                <c:pt idx="150">
                  <c:v>-0.86602540378443871</c:v>
                </c:pt>
                <c:pt idx="151">
                  <c:v>-0.87461970713939574</c:v>
                </c:pt>
                <c:pt idx="152">
                  <c:v>-0.88294759285892699</c:v>
                </c:pt>
                <c:pt idx="153">
                  <c:v>-0.89100652418836779</c:v>
                </c:pt>
                <c:pt idx="154">
                  <c:v>-0.89879404629916704</c:v>
                </c:pt>
                <c:pt idx="155">
                  <c:v>-0.90630778703664994</c:v>
                </c:pt>
                <c:pt idx="156">
                  <c:v>-0.91354545764260076</c:v>
                </c:pt>
                <c:pt idx="157">
                  <c:v>-0.92050485345244037</c:v>
                </c:pt>
                <c:pt idx="158">
                  <c:v>-0.92718385456678731</c:v>
                </c:pt>
                <c:pt idx="159">
                  <c:v>-0.93358042649720174</c:v>
                </c:pt>
                <c:pt idx="160">
                  <c:v>-0.93969262078590832</c:v>
                </c:pt>
                <c:pt idx="161">
                  <c:v>-0.94551857559931685</c:v>
                </c:pt>
                <c:pt idx="162">
                  <c:v>-0.95105651629515353</c:v>
                </c:pt>
                <c:pt idx="163">
                  <c:v>-0.95630475596303555</c:v>
                </c:pt>
                <c:pt idx="164">
                  <c:v>-0.96126169593831889</c:v>
                </c:pt>
                <c:pt idx="165">
                  <c:v>-0.9659258262890682</c:v>
                </c:pt>
                <c:pt idx="166">
                  <c:v>-0.97029572627599647</c:v>
                </c:pt>
                <c:pt idx="167">
                  <c:v>-0.97437006478523513</c:v>
                </c:pt>
                <c:pt idx="168">
                  <c:v>-0.97814760073380569</c:v>
                </c:pt>
                <c:pt idx="169">
                  <c:v>-0.98162718344766398</c:v>
                </c:pt>
                <c:pt idx="170">
                  <c:v>-0.98480775301220802</c:v>
                </c:pt>
                <c:pt idx="171">
                  <c:v>-0.98768834059513766</c:v>
                </c:pt>
                <c:pt idx="172">
                  <c:v>-0.99026806874157036</c:v>
                </c:pt>
                <c:pt idx="173">
                  <c:v>-0.99254615164132198</c:v>
                </c:pt>
                <c:pt idx="174">
                  <c:v>-0.99452189536827329</c:v>
                </c:pt>
                <c:pt idx="175">
                  <c:v>-0.99619469809174555</c:v>
                </c:pt>
                <c:pt idx="176">
                  <c:v>-0.9975640502598242</c:v>
                </c:pt>
                <c:pt idx="177">
                  <c:v>-0.99862953475457383</c:v>
                </c:pt>
                <c:pt idx="178">
                  <c:v>-0.99939082701909576</c:v>
                </c:pt>
                <c:pt idx="179">
                  <c:v>-0.99984769515639127</c:v>
                </c:pt>
                <c:pt idx="180">
                  <c:v>-1</c:v>
                </c:pt>
                <c:pt idx="181">
                  <c:v>-0.99984769515639127</c:v>
                </c:pt>
                <c:pt idx="182">
                  <c:v>-0.99939082701909576</c:v>
                </c:pt>
                <c:pt idx="183">
                  <c:v>-0.99862953475457383</c:v>
                </c:pt>
                <c:pt idx="184">
                  <c:v>-0.9975640502598242</c:v>
                </c:pt>
                <c:pt idx="185">
                  <c:v>-0.99619469809174555</c:v>
                </c:pt>
                <c:pt idx="186">
                  <c:v>-0.99452189536827329</c:v>
                </c:pt>
                <c:pt idx="187">
                  <c:v>-0.99254615164132209</c:v>
                </c:pt>
                <c:pt idx="188">
                  <c:v>-0.99026806874157025</c:v>
                </c:pt>
                <c:pt idx="189">
                  <c:v>-0.98768834059513777</c:v>
                </c:pt>
                <c:pt idx="190">
                  <c:v>-0.98480775301220802</c:v>
                </c:pt>
                <c:pt idx="191">
                  <c:v>-0.98162718344766398</c:v>
                </c:pt>
                <c:pt idx="192">
                  <c:v>-0.97814760073380558</c:v>
                </c:pt>
                <c:pt idx="193">
                  <c:v>-0.97437006478523525</c:v>
                </c:pt>
                <c:pt idx="194">
                  <c:v>-0.97029572627599647</c:v>
                </c:pt>
                <c:pt idx="195">
                  <c:v>-0.96592582628906831</c:v>
                </c:pt>
                <c:pt idx="196">
                  <c:v>-0.96126169593831889</c:v>
                </c:pt>
                <c:pt idx="197">
                  <c:v>-0.95630475596303544</c:v>
                </c:pt>
                <c:pt idx="198">
                  <c:v>-0.95105651629515364</c:v>
                </c:pt>
                <c:pt idx="199">
                  <c:v>-0.94551857559931674</c:v>
                </c:pt>
                <c:pt idx="200">
                  <c:v>-0.93969262078590843</c:v>
                </c:pt>
                <c:pt idx="201">
                  <c:v>-0.93358042649720174</c:v>
                </c:pt>
                <c:pt idx="202">
                  <c:v>-0.92718385456678742</c:v>
                </c:pt>
                <c:pt idx="203">
                  <c:v>-0.92050485345244037</c:v>
                </c:pt>
                <c:pt idx="204">
                  <c:v>-0.91354545764260087</c:v>
                </c:pt>
                <c:pt idx="205">
                  <c:v>-0.90630778703665005</c:v>
                </c:pt>
                <c:pt idx="206">
                  <c:v>-0.89879404629916693</c:v>
                </c:pt>
                <c:pt idx="207">
                  <c:v>-0.8910065241883679</c:v>
                </c:pt>
                <c:pt idx="208">
                  <c:v>-0.88294759285892688</c:v>
                </c:pt>
                <c:pt idx="209">
                  <c:v>-0.87461970713939585</c:v>
                </c:pt>
                <c:pt idx="210">
                  <c:v>-0.8660254037844386</c:v>
                </c:pt>
                <c:pt idx="211">
                  <c:v>-0.85716730070211233</c:v>
                </c:pt>
                <c:pt idx="212">
                  <c:v>-0.84804809615642607</c:v>
                </c:pt>
                <c:pt idx="213">
                  <c:v>-0.83867056794542405</c:v>
                </c:pt>
                <c:pt idx="214">
                  <c:v>-0.82903757255504185</c:v>
                </c:pt>
                <c:pt idx="215">
                  <c:v>-0.8191520442889918</c:v>
                </c:pt>
                <c:pt idx="216">
                  <c:v>-0.80901699437494756</c:v>
                </c:pt>
                <c:pt idx="217">
                  <c:v>-0.79863551004729283</c:v>
                </c:pt>
                <c:pt idx="218">
                  <c:v>-0.78801075360672201</c:v>
                </c:pt>
                <c:pt idx="219">
                  <c:v>-0.77714596145697079</c:v>
                </c:pt>
                <c:pt idx="220">
                  <c:v>-0.76604444311897801</c:v>
                </c:pt>
                <c:pt idx="221">
                  <c:v>-0.75470958022277213</c:v>
                </c:pt>
                <c:pt idx="222">
                  <c:v>-0.74314482547739424</c:v>
                </c:pt>
                <c:pt idx="223">
                  <c:v>-0.73135370161917057</c:v>
                </c:pt>
                <c:pt idx="224">
                  <c:v>-0.71933980033865108</c:v>
                </c:pt>
                <c:pt idx="225">
                  <c:v>-0.70710678118654768</c:v>
                </c:pt>
                <c:pt idx="226">
                  <c:v>-0.69465837045899725</c:v>
                </c:pt>
                <c:pt idx="227">
                  <c:v>-0.68199836006249859</c:v>
                </c:pt>
                <c:pt idx="228">
                  <c:v>-0.66913060635885813</c:v>
                </c:pt>
                <c:pt idx="229">
                  <c:v>-0.65605902899050728</c:v>
                </c:pt>
                <c:pt idx="230">
                  <c:v>-0.64278760968653947</c:v>
                </c:pt>
                <c:pt idx="231">
                  <c:v>-0.62932039104983784</c:v>
                </c:pt>
                <c:pt idx="232">
                  <c:v>-0.61566147532565807</c:v>
                </c:pt>
                <c:pt idx="233">
                  <c:v>-0.60181502315204827</c:v>
                </c:pt>
                <c:pt idx="234">
                  <c:v>-0.58778525229247325</c:v>
                </c:pt>
                <c:pt idx="235">
                  <c:v>-0.57357643635104638</c:v>
                </c:pt>
                <c:pt idx="236">
                  <c:v>-0.55919290347074657</c:v>
                </c:pt>
                <c:pt idx="237">
                  <c:v>-0.54463903501502697</c:v>
                </c:pt>
                <c:pt idx="238">
                  <c:v>-0.52991926423320501</c:v>
                </c:pt>
                <c:pt idx="239">
                  <c:v>-0.51503807491005449</c:v>
                </c:pt>
                <c:pt idx="240">
                  <c:v>-0.50000000000000044</c:v>
                </c:pt>
                <c:pt idx="241">
                  <c:v>-0.48480962024633684</c:v>
                </c:pt>
                <c:pt idx="242">
                  <c:v>-0.46947156278589075</c:v>
                </c:pt>
                <c:pt idx="243">
                  <c:v>-0.45399049973954692</c:v>
                </c:pt>
                <c:pt idx="244">
                  <c:v>-0.43837114678907774</c:v>
                </c:pt>
                <c:pt idx="245">
                  <c:v>-0.42261826174069916</c:v>
                </c:pt>
                <c:pt idx="246">
                  <c:v>-0.4067366430758001</c:v>
                </c:pt>
                <c:pt idx="247">
                  <c:v>-0.39073112848927383</c:v>
                </c:pt>
                <c:pt idx="248">
                  <c:v>-0.37460659341591229</c:v>
                </c:pt>
                <c:pt idx="249">
                  <c:v>-0.35836794954530071</c:v>
                </c:pt>
                <c:pt idx="250">
                  <c:v>-0.34202014332566855</c:v>
                </c:pt>
                <c:pt idx="251">
                  <c:v>-0.32556815445715664</c:v>
                </c:pt>
                <c:pt idx="252">
                  <c:v>-0.30901699437494756</c:v>
                </c:pt>
                <c:pt idx="253">
                  <c:v>-0.2923717047227371</c:v>
                </c:pt>
                <c:pt idx="254">
                  <c:v>-0.27563735581699889</c:v>
                </c:pt>
                <c:pt idx="255">
                  <c:v>-0.25881904510252063</c:v>
                </c:pt>
                <c:pt idx="256">
                  <c:v>-0.24192189559966779</c:v>
                </c:pt>
                <c:pt idx="257">
                  <c:v>-0.22495105434386525</c:v>
                </c:pt>
                <c:pt idx="258">
                  <c:v>-0.20791169081775979</c:v>
                </c:pt>
                <c:pt idx="259">
                  <c:v>-0.19080899537654461</c:v>
                </c:pt>
                <c:pt idx="260">
                  <c:v>-0.17364817766693033</c:v>
                </c:pt>
                <c:pt idx="261">
                  <c:v>-0.15643446504023104</c:v>
                </c:pt>
                <c:pt idx="262">
                  <c:v>-0.13917310096006583</c:v>
                </c:pt>
                <c:pt idx="263">
                  <c:v>-0.12186934340514717</c:v>
                </c:pt>
                <c:pt idx="264">
                  <c:v>-0.10452846326765336</c:v>
                </c:pt>
                <c:pt idx="265">
                  <c:v>-8.7155742747658249E-2</c:v>
                </c:pt>
                <c:pt idx="266">
                  <c:v>-6.975647374412558E-2</c:v>
                </c:pt>
                <c:pt idx="267">
                  <c:v>-5.2335956242944306E-2</c:v>
                </c:pt>
                <c:pt idx="268">
                  <c:v>-3.4899496702500761E-2</c:v>
                </c:pt>
                <c:pt idx="269">
                  <c:v>-1.7452406437283498E-2</c:v>
                </c:pt>
                <c:pt idx="270">
                  <c:v>-1.83772268236293E-16</c:v>
                </c:pt>
                <c:pt idx="271">
                  <c:v>1.745240643728313E-2</c:v>
                </c:pt>
                <c:pt idx="272">
                  <c:v>3.4899496702501281E-2</c:v>
                </c:pt>
                <c:pt idx="273">
                  <c:v>5.2335956242943946E-2</c:v>
                </c:pt>
                <c:pt idx="274">
                  <c:v>6.9756473744125219E-2</c:v>
                </c:pt>
                <c:pt idx="275">
                  <c:v>8.7155742747657888E-2</c:v>
                </c:pt>
                <c:pt idx="276">
                  <c:v>0.10452846326765299</c:v>
                </c:pt>
                <c:pt idx="277">
                  <c:v>0.12186934340514768</c:v>
                </c:pt>
                <c:pt idx="278">
                  <c:v>0.13917310096006547</c:v>
                </c:pt>
                <c:pt idx="279">
                  <c:v>0.15643446504023067</c:v>
                </c:pt>
                <c:pt idx="280">
                  <c:v>0.17364817766692997</c:v>
                </c:pt>
                <c:pt idx="281">
                  <c:v>0.19080899537654511</c:v>
                </c:pt>
                <c:pt idx="282">
                  <c:v>0.20791169081775943</c:v>
                </c:pt>
                <c:pt idx="283">
                  <c:v>0.22495105434386492</c:v>
                </c:pt>
                <c:pt idx="284">
                  <c:v>0.24192189559966745</c:v>
                </c:pt>
                <c:pt idx="285">
                  <c:v>0.2588190451025203</c:v>
                </c:pt>
                <c:pt idx="286">
                  <c:v>0.27563735581699939</c:v>
                </c:pt>
                <c:pt idx="287">
                  <c:v>0.29237170472273671</c:v>
                </c:pt>
                <c:pt idx="288">
                  <c:v>0.30901699437494723</c:v>
                </c:pt>
                <c:pt idx="289">
                  <c:v>0.32556815445715631</c:v>
                </c:pt>
                <c:pt idx="290">
                  <c:v>0.34202014332566899</c:v>
                </c:pt>
                <c:pt idx="291">
                  <c:v>0.35836794954530038</c:v>
                </c:pt>
                <c:pt idx="292">
                  <c:v>0.37460659341591196</c:v>
                </c:pt>
                <c:pt idx="293">
                  <c:v>0.39073112848927349</c:v>
                </c:pt>
                <c:pt idx="294">
                  <c:v>0.40673664307579976</c:v>
                </c:pt>
                <c:pt idx="295">
                  <c:v>0.42261826174069961</c:v>
                </c:pt>
                <c:pt idx="296">
                  <c:v>0.4383711467890774</c:v>
                </c:pt>
                <c:pt idx="297">
                  <c:v>0.45399049973954664</c:v>
                </c:pt>
                <c:pt idx="298">
                  <c:v>0.46947156278589042</c:v>
                </c:pt>
                <c:pt idx="299">
                  <c:v>0.48480962024633728</c:v>
                </c:pt>
                <c:pt idx="300">
                  <c:v>0.50000000000000011</c:v>
                </c:pt>
                <c:pt idx="301">
                  <c:v>0.51503807491005416</c:v>
                </c:pt>
                <c:pt idx="302">
                  <c:v>0.52991926423320468</c:v>
                </c:pt>
                <c:pt idx="303">
                  <c:v>0.54463903501502664</c:v>
                </c:pt>
                <c:pt idx="304">
                  <c:v>0.55919290347074702</c:v>
                </c:pt>
                <c:pt idx="305">
                  <c:v>0.57357643635104605</c:v>
                </c:pt>
                <c:pt idx="306">
                  <c:v>0.58778525229247292</c:v>
                </c:pt>
                <c:pt idx="307">
                  <c:v>0.60181502315204793</c:v>
                </c:pt>
                <c:pt idx="308">
                  <c:v>0.61566147532565851</c:v>
                </c:pt>
                <c:pt idx="309">
                  <c:v>0.6293203910498375</c:v>
                </c:pt>
                <c:pt idx="310">
                  <c:v>0.64278760968653925</c:v>
                </c:pt>
                <c:pt idx="311">
                  <c:v>0.65605902899050705</c:v>
                </c:pt>
                <c:pt idx="312">
                  <c:v>0.66913060635885779</c:v>
                </c:pt>
                <c:pt idx="313">
                  <c:v>0.68199836006249859</c:v>
                </c:pt>
                <c:pt idx="314">
                  <c:v>0.69465837045899725</c:v>
                </c:pt>
                <c:pt idx="315">
                  <c:v>0.70710678118654735</c:v>
                </c:pt>
                <c:pt idx="316">
                  <c:v>0.71933980033865086</c:v>
                </c:pt>
                <c:pt idx="317">
                  <c:v>0.73135370161917068</c:v>
                </c:pt>
                <c:pt idx="318">
                  <c:v>0.74314482547739424</c:v>
                </c:pt>
                <c:pt idx="319">
                  <c:v>0.7547095802227719</c:v>
                </c:pt>
                <c:pt idx="320">
                  <c:v>0.76604444311897779</c:v>
                </c:pt>
                <c:pt idx="321">
                  <c:v>0.77714596145697057</c:v>
                </c:pt>
                <c:pt idx="322">
                  <c:v>0.78801075360672201</c:v>
                </c:pt>
                <c:pt idx="323">
                  <c:v>0.79863551004729283</c:v>
                </c:pt>
                <c:pt idx="324">
                  <c:v>0.80901699437494734</c:v>
                </c:pt>
                <c:pt idx="325">
                  <c:v>0.81915204428899158</c:v>
                </c:pt>
                <c:pt idx="326">
                  <c:v>0.82903757255504185</c:v>
                </c:pt>
                <c:pt idx="327">
                  <c:v>0.83867056794542405</c:v>
                </c:pt>
                <c:pt idx="328">
                  <c:v>0.84804809615642596</c:v>
                </c:pt>
                <c:pt idx="329">
                  <c:v>0.85716730070211211</c:v>
                </c:pt>
                <c:pt idx="330">
                  <c:v>0.86602540378443837</c:v>
                </c:pt>
                <c:pt idx="331">
                  <c:v>0.87461970713939585</c:v>
                </c:pt>
                <c:pt idx="332">
                  <c:v>0.88294759285892688</c:v>
                </c:pt>
                <c:pt idx="333">
                  <c:v>0.89100652418836779</c:v>
                </c:pt>
                <c:pt idx="334">
                  <c:v>0.89879404629916682</c:v>
                </c:pt>
                <c:pt idx="335">
                  <c:v>0.90630778703665005</c:v>
                </c:pt>
                <c:pt idx="336">
                  <c:v>0.91354545764260098</c:v>
                </c:pt>
                <c:pt idx="337">
                  <c:v>0.92050485345244026</c:v>
                </c:pt>
                <c:pt idx="338">
                  <c:v>0.92718385456678731</c:v>
                </c:pt>
                <c:pt idx="339">
                  <c:v>0.93358042649720152</c:v>
                </c:pt>
                <c:pt idx="340">
                  <c:v>0.93969262078590843</c:v>
                </c:pt>
                <c:pt idx="341">
                  <c:v>0.94551857559931685</c:v>
                </c:pt>
                <c:pt idx="342">
                  <c:v>0.95105651629515353</c:v>
                </c:pt>
                <c:pt idx="343">
                  <c:v>0.95630475596303532</c:v>
                </c:pt>
                <c:pt idx="344">
                  <c:v>0.96126169593831889</c:v>
                </c:pt>
                <c:pt idx="345">
                  <c:v>0.96592582628906831</c:v>
                </c:pt>
                <c:pt idx="346">
                  <c:v>0.97029572627599647</c:v>
                </c:pt>
                <c:pt idx="347">
                  <c:v>0.97437006478523513</c:v>
                </c:pt>
                <c:pt idx="348">
                  <c:v>0.97814760073380558</c:v>
                </c:pt>
                <c:pt idx="349">
                  <c:v>0.98162718344766398</c:v>
                </c:pt>
                <c:pt idx="350">
                  <c:v>0.98480775301220802</c:v>
                </c:pt>
                <c:pt idx="351">
                  <c:v>0.98768834059513766</c:v>
                </c:pt>
                <c:pt idx="352">
                  <c:v>0.99026806874157025</c:v>
                </c:pt>
                <c:pt idx="353">
                  <c:v>0.99254615164132209</c:v>
                </c:pt>
                <c:pt idx="354">
                  <c:v>0.99452189536827329</c:v>
                </c:pt>
                <c:pt idx="355">
                  <c:v>0.99619469809174555</c:v>
                </c:pt>
                <c:pt idx="356">
                  <c:v>0.9975640502598242</c:v>
                </c:pt>
                <c:pt idx="357">
                  <c:v>0.99862953475457383</c:v>
                </c:pt>
                <c:pt idx="358">
                  <c:v>0.99939082701909576</c:v>
                </c:pt>
                <c:pt idx="359">
                  <c:v>0.99984769515639127</c:v>
                </c:pt>
                <c:pt idx="360">
                  <c:v>1</c:v>
                </c:pt>
              </c:numCache>
            </c:numRef>
          </c:val>
        </c:ser>
        <c:marker val="1"/>
        <c:axId val="88150400"/>
        <c:axId val="88151936"/>
      </c:lineChart>
      <c:catAx>
        <c:axId val="881504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de-AT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8151936"/>
        <c:crosses val="autoZero"/>
        <c:auto val="1"/>
        <c:lblAlgn val="ctr"/>
        <c:lblOffset val="100"/>
        <c:tickLblSkip val="30"/>
        <c:tickMarkSkip val="30"/>
      </c:catAx>
      <c:valAx>
        <c:axId val="881519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de-AT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8150400"/>
        <c:crosses val="autoZero"/>
        <c:crossBetween val="between"/>
      </c:valAx>
      <c:spPr>
        <a:solidFill>
          <a:srgbClr val="DDDDDD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67" l="0.78740157499999996" r="0.78740157499999996" t="0.98425196899999967" header="0.49212598450000017" footer="0.49212598450000017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 lang="de-AT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Arcus Tangens</a:t>
            </a:r>
          </a:p>
        </c:rich>
      </c:tx>
      <c:layout>
        <c:manualLayout>
          <c:xMode val="edge"/>
          <c:yMode val="edge"/>
          <c:x val="0.42397175308363738"/>
          <c:y val="3.618421052631581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8390068053712781E-2"/>
          <c:y val="0.22697404877359292"/>
          <c:w val="0.86762150920092163"/>
          <c:h val="0.68421162528851243"/>
        </c:manualLayout>
      </c:layout>
      <c:lineChart>
        <c:grouping val="standar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sin_cos!$B$4:$B$364</c:f>
              <c:numCache>
                <c:formatCode>General</c:formatCode>
                <c:ptCount val="3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</c:numCache>
            </c:numRef>
          </c:cat>
          <c:val>
            <c:numRef>
              <c:f>sin_cos!$I$4:$I$364</c:f>
              <c:numCache>
                <c:formatCode>0.000000000</c:formatCode>
                <c:ptCount val="361"/>
                <c:pt idx="0">
                  <c:v>0</c:v>
                </c:pt>
                <c:pt idx="1">
                  <c:v>1.7453292519943295E-2</c:v>
                </c:pt>
                <c:pt idx="2">
                  <c:v>3.4906585039886591E-2</c:v>
                </c:pt>
                <c:pt idx="3">
                  <c:v>5.235987755982989E-2</c:v>
                </c:pt>
                <c:pt idx="4">
                  <c:v>6.9813170079773182E-2</c:v>
                </c:pt>
                <c:pt idx="5">
                  <c:v>8.7266462599716474E-2</c:v>
                </c:pt>
                <c:pt idx="6">
                  <c:v>0.10471975511965978</c:v>
                </c:pt>
                <c:pt idx="7">
                  <c:v>0.12217304763960307</c:v>
                </c:pt>
                <c:pt idx="8">
                  <c:v>0.13962634015954636</c:v>
                </c:pt>
                <c:pt idx="9">
                  <c:v>0.15707963267948966</c:v>
                </c:pt>
                <c:pt idx="10">
                  <c:v>0.17453292519943295</c:v>
                </c:pt>
                <c:pt idx="11">
                  <c:v>0.19198621771937624</c:v>
                </c:pt>
                <c:pt idx="12">
                  <c:v>0.20943951023931956</c:v>
                </c:pt>
                <c:pt idx="13">
                  <c:v>0.22689280275926285</c:v>
                </c:pt>
                <c:pt idx="14">
                  <c:v>0.24434609527920614</c:v>
                </c:pt>
                <c:pt idx="15">
                  <c:v>0.26179938779914941</c:v>
                </c:pt>
                <c:pt idx="16">
                  <c:v>0.27925268031909273</c:v>
                </c:pt>
                <c:pt idx="17">
                  <c:v>0.29670597283903605</c:v>
                </c:pt>
                <c:pt idx="18">
                  <c:v>0.31415926535897931</c:v>
                </c:pt>
                <c:pt idx="19">
                  <c:v>0.33161255787892263</c:v>
                </c:pt>
                <c:pt idx="20">
                  <c:v>0.3490658503988659</c:v>
                </c:pt>
                <c:pt idx="21">
                  <c:v>0.36651914291880922</c:v>
                </c:pt>
                <c:pt idx="22">
                  <c:v>0.38397243543875248</c:v>
                </c:pt>
                <c:pt idx="23">
                  <c:v>0.4014257279586958</c:v>
                </c:pt>
                <c:pt idx="24">
                  <c:v>0.41887902047863912</c:v>
                </c:pt>
                <c:pt idx="25">
                  <c:v>0.43633231299858238</c:v>
                </c:pt>
                <c:pt idx="26">
                  <c:v>0.4537856055185257</c:v>
                </c:pt>
                <c:pt idx="27">
                  <c:v>0.47123889803846897</c:v>
                </c:pt>
                <c:pt idx="28">
                  <c:v>0.48869219055841229</c:v>
                </c:pt>
                <c:pt idx="29">
                  <c:v>0.50614548307835561</c:v>
                </c:pt>
                <c:pt idx="30">
                  <c:v>0.52359877559829882</c:v>
                </c:pt>
                <c:pt idx="31">
                  <c:v>0.54105206811824214</c:v>
                </c:pt>
                <c:pt idx="32">
                  <c:v>0.55850536063818546</c:v>
                </c:pt>
                <c:pt idx="33">
                  <c:v>0.57595865315812877</c:v>
                </c:pt>
                <c:pt idx="34">
                  <c:v>0.59341194567807209</c:v>
                </c:pt>
                <c:pt idx="35">
                  <c:v>0.6108652381980153</c:v>
                </c:pt>
                <c:pt idx="36">
                  <c:v>0.62831853071795862</c:v>
                </c:pt>
                <c:pt idx="37">
                  <c:v>0.64577182323790194</c:v>
                </c:pt>
                <c:pt idx="38">
                  <c:v>0.66322511575784526</c:v>
                </c:pt>
                <c:pt idx="39">
                  <c:v>0.68067840827778847</c:v>
                </c:pt>
                <c:pt idx="40">
                  <c:v>0.69813170079773179</c:v>
                </c:pt>
                <c:pt idx="41">
                  <c:v>0.71558499331767511</c:v>
                </c:pt>
                <c:pt idx="42">
                  <c:v>0.73303828583761843</c:v>
                </c:pt>
                <c:pt idx="43">
                  <c:v>0.75049157835756175</c:v>
                </c:pt>
                <c:pt idx="44">
                  <c:v>0.76794487087750496</c:v>
                </c:pt>
                <c:pt idx="45">
                  <c:v>0.78539816339744828</c:v>
                </c:pt>
                <c:pt idx="46">
                  <c:v>0.8028514559173916</c:v>
                </c:pt>
                <c:pt idx="47">
                  <c:v>0.82030474843733492</c:v>
                </c:pt>
                <c:pt idx="48">
                  <c:v>0.83775804095727824</c:v>
                </c:pt>
                <c:pt idx="49">
                  <c:v>0.85521133347722145</c:v>
                </c:pt>
                <c:pt idx="50">
                  <c:v>0.87266462599716477</c:v>
                </c:pt>
                <c:pt idx="51">
                  <c:v>0.89011791851710809</c:v>
                </c:pt>
                <c:pt idx="52">
                  <c:v>0.90757121103705141</c:v>
                </c:pt>
                <c:pt idx="53">
                  <c:v>0.92502450355699462</c:v>
                </c:pt>
                <c:pt idx="54">
                  <c:v>0.94247779607693793</c:v>
                </c:pt>
                <c:pt idx="55">
                  <c:v>0.95993108859688125</c:v>
                </c:pt>
                <c:pt idx="56">
                  <c:v>0.97738438111682457</c:v>
                </c:pt>
                <c:pt idx="57">
                  <c:v>0.99483767363676789</c:v>
                </c:pt>
                <c:pt idx="58">
                  <c:v>1.0122909661567112</c:v>
                </c:pt>
                <c:pt idx="59">
                  <c:v>1.0297442586766545</c:v>
                </c:pt>
                <c:pt idx="60">
                  <c:v>1.0471975511965976</c:v>
                </c:pt>
                <c:pt idx="61">
                  <c:v>1.064650843716541</c:v>
                </c:pt>
                <c:pt idx="62">
                  <c:v>1.0821041362364843</c:v>
                </c:pt>
                <c:pt idx="63">
                  <c:v>1.0995574287564276</c:v>
                </c:pt>
                <c:pt idx="64">
                  <c:v>1.1170107212763709</c:v>
                </c:pt>
                <c:pt idx="65">
                  <c:v>1.1344640137963142</c:v>
                </c:pt>
                <c:pt idx="66">
                  <c:v>1.1519173063162575</c:v>
                </c:pt>
                <c:pt idx="67">
                  <c:v>1.1693705988362009</c:v>
                </c:pt>
                <c:pt idx="68">
                  <c:v>1.1868238913561442</c:v>
                </c:pt>
                <c:pt idx="69">
                  <c:v>1.2042771838760873</c:v>
                </c:pt>
                <c:pt idx="70">
                  <c:v>1.2217304763960306</c:v>
                </c:pt>
                <c:pt idx="71">
                  <c:v>1.2391837689159739</c:v>
                </c:pt>
                <c:pt idx="72">
                  <c:v>1.2566370614359172</c:v>
                </c:pt>
                <c:pt idx="73">
                  <c:v>1.2740903539558606</c:v>
                </c:pt>
                <c:pt idx="74">
                  <c:v>1.2915436464758039</c:v>
                </c:pt>
                <c:pt idx="75">
                  <c:v>1.3089969389957472</c:v>
                </c:pt>
                <c:pt idx="76">
                  <c:v>1.3264502315156905</c:v>
                </c:pt>
                <c:pt idx="77">
                  <c:v>1.3439035240356338</c:v>
                </c:pt>
                <c:pt idx="78">
                  <c:v>1.3613568165555769</c:v>
                </c:pt>
                <c:pt idx="79">
                  <c:v>1.3788101090755203</c:v>
                </c:pt>
                <c:pt idx="80">
                  <c:v>1.3962634015954636</c:v>
                </c:pt>
                <c:pt idx="81">
                  <c:v>1.4137166941154069</c:v>
                </c:pt>
                <c:pt idx="82">
                  <c:v>1.4311699866353502</c:v>
                </c:pt>
                <c:pt idx="83">
                  <c:v>1.4486232791552935</c:v>
                </c:pt>
                <c:pt idx="84">
                  <c:v>1.4660765716752369</c:v>
                </c:pt>
                <c:pt idx="85">
                  <c:v>1.4835298641951802</c:v>
                </c:pt>
                <c:pt idx="86">
                  <c:v>1.5009831567151235</c:v>
                </c:pt>
                <c:pt idx="87">
                  <c:v>1.5184364492350666</c:v>
                </c:pt>
                <c:pt idx="88">
                  <c:v>1.5358897417550099</c:v>
                </c:pt>
                <c:pt idx="89">
                  <c:v>1.5533430342749532</c:v>
                </c:pt>
                <c:pt idx="90">
                  <c:v>1.5707963267948966</c:v>
                </c:pt>
                <c:pt idx="91">
                  <c:v>-1.5533430342749535</c:v>
                </c:pt>
                <c:pt idx="92">
                  <c:v>-1.5358897417550101</c:v>
                </c:pt>
                <c:pt idx="93">
                  <c:v>-1.5184364492350668</c:v>
                </c:pt>
                <c:pt idx="94">
                  <c:v>-1.5009831567151235</c:v>
                </c:pt>
                <c:pt idx="95">
                  <c:v>-1.4835298641951802</c:v>
                </c:pt>
                <c:pt idx="96">
                  <c:v>-1.4660765716752369</c:v>
                </c:pt>
                <c:pt idx="97">
                  <c:v>-1.4486232791552938</c:v>
                </c:pt>
                <c:pt idx="98">
                  <c:v>-1.4311699866353504</c:v>
                </c:pt>
                <c:pt idx="99">
                  <c:v>-1.4137166941154071</c:v>
                </c:pt>
                <c:pt idx="100">
                  <c:v>-1.3962634015954638</c:v>
                </c:pt>
                <c:pt idx="101">
                  <c:v>-1.3788101090755205</c:v>
                </c:pt>
                <c:pt idx="102">
                  <c:v>-1.3613568165555769</c:v>
                </c:pt>
                <c:pt idx="103">
                  <c:v>-1.3439035240356336</c:v>
                </c:pt>
                <c:pt idx="104">
                  <c:v>-1.3264502315156905</c:v>
                </c:pt>
                <c:pt idx="105">
                  <c:v>-1.3089969389957472</c:v>
                </c:pt>
                <c:pt idx="106">
                  <c:v>-1.2915436464758039</c:v>
                </c:pt>
                <c:pt idx="107">
                  <c:v>-1.2740903539558608</c:v>
                </c:pt>
                <c:pt idx="108">
                  <c:v>-1.2566370614359172</c:v>
                </c:pt>
                <c:pt idx="109">
                  <c:v>-1.2391837689159739</c:v>
                </c:pt>
                <c:pt idx="110">
                  <c:v>-1.2217304763960308</c:v>
                </c:pt>
                <c:pt idx="111">
                  <c:v>-1.2042771838760873</c:v>
                </c:pt>
                <c:pt idx="112">
                  <c:v>-1.186823891356144</c:v>
                </c:pt>
                <c:pt idx="113">
                  <c:v>-1.1693705988362009</c:v>
                </c:pt>
                <c:pt idx="114">
                  <c:v>-1.1519173063162573</c:v>
                </c:pt>
                <c:pt idx="115">
                  <c:v>-1.1344640137963145</c:v>
                </c:pt>
                <c:pt idx="116">
                  <c:v>-1.1170107212763709</c:v>
                </c:pt>
                <c:pt idx="117">
                  <c:v>-1.0995574287564278</c:v>
                </c:pt>
                <c:pt idx="118">
                  <c:v>-1.0821041362364843</c:v>
                </c:pt>
                <c:pt idx="119">
                  <c:v>-1.0646508437165412</c:v>
                </c:pt>
                <c:pt idx="120">
                  <c:v>-1.0471975511965981</c:v>
                </c:pt>
                <c:pt idx="121">
                  <c:v>-1.0297442586766545</c:v>
                </c:pt>
                <c:pt idx="122">
                  <c:v>-1.0122909661567114</c:v>
                </c:pt>
                <c:pt idx="123">
                  <c:v>-0.99483767363676778</c:v>
                </c:pt>
                <c:pt idx="124">
                  <c:v>-0.97738438111682469</c:v>
                </c:pt>
                <c:pt idx="125">
                  <c:v>-0.95993108859688114</c:v>
                </c:pt>
                <c:pt idx="126">
                  <c:v>-0.94247779607693805</c:v>
                </c:pt>
                <c:pt idx="127">
                  <c:v>-0.9250245035569945</c:v>
                </c:pt>
                <c:pt idx="128">
                  <c:v>-0.90757121103705141</c:v>
                </c:pt>
                <c:pt idx="129">
                  <c:v>-0.89011791851710831</c:v>
                </c:pt>
                <c:pt idx="130">
                  <c:v>-0.87266462599716477</c:v>
                </c:pt>
                <c:pt idx="131">
                  <c:v>-0.85521133347722167</c:v>
                </c:pt>
                <c:pt idx="132">
                  <c:v>-0.83775804095727813</c:v>
                </c:pt>
                <c:pt idx="133">
                  <c:v>-0.82030474843733503</c:v>
                </c:pt>
                <c:pt idx="134">
                  <c:v>-0.80285145591739149</c:v>
                </c:pt>
                <c:pt idx="135">
                  <c:v>-0.78539816339744839</c:v>
                </c:pt>
                <c:pt idx="136">
                  <c:v>-0.76794487087750485</c:v>
                </c:pt>
                <c:pt idx="137">
                  <c:v>-0.75049157835756175</c:v>
                </c:pt>
                <c:pt idx="138">
                  <c:v>-0.73303828583761865</c:v>
                </c:pt>
                <c:pt idx="139">
                  <c:v>-0.71558499331767511</c:v>
                </c:pt>
                <c:pt idx="140">
                  <c:v>-0.69813170079773201</c:v>
                </c:pt>
                <c:pt idx="141">
                  <c:v>-0.68067840827778847</c:v>
                </c:pt>
                <c:pt idx="142">
                  <c:v>-0.66322511575784537</c:v>
                </c:pt>
                <c:pt idx="143">
                  <c:v>-0.64577182323790183</c:v>
                </c:pt>
                <c:pt idx="144">
                  <c:v>-0.62831853071795873</c:v>
                </c:pt>
                <c:pt idx="145">
                  <c:v>-0.61086523819801519</c:v>
                </c:pt>
                <c:pt idx="146">
                  <c:v>-0.59341194567807209</c:v>
                </c:pt>
                <c:pt idx="147">
                  <c:v>-0.575958653158129</c:v>
                </c:pt>
                <c:pt idx="148">
                  <c:v>-0.55850536063818546</c:v>
                </c:pt>
                <c:pt idx="149">
                  <c:v>-0.54105206811824236</c:v>
                </c:pt>
                <c:pt idx="150">
                  <c:v>-0.52359877559829882</c:v>
                </c:pt>
                <c:pt idx="151">
                  <c:v>-0.50614548307835572</c:v>
                </c:pt>
                <c:pt idx="152">
                  <c:v>-0.48869219055841223</c:v>
                </c:pt>
                <c:pt idx="153">
                  <c:v>-0.47123889803846908</c:v>
                </c:pt>
                <c:pt idx="154">
                  <c:v>-0.45378560551852559</c:v>
                </c:pt>
                <c:pt idx="155">
                  <c:v>-0.43633231299858244</c:v>
                </c:pt>
                <c:pt idx="156">
                  <c:v>-0.41887902047863934</c:v>
                </c:pt>
                <c:pt idx="157">
                  <c:v>-0.4014257279586958</c:v>
                </c:pt>
                <c:pt idx="158">
                  <c:v>-0.38397243543875276</c:v>
                </c:pt>
                <c:pt idx="159">
                  <c:v>-0.36651914291880922</c:v>
                </c:pt>
                <c:pt idx="160">
                  <c:v>-0.34906585039886612</c:v>
                </c:pt>
                <c:pt idx="161">
                  <c:v>-0.33161255787892252</c:v>
                </c:pt>
                <c:pt idx="162">
                  <c:v>-0.31415926535897942</c:v>
                </c:pt>
                <c:pt idx="163">
                  <c:v>-0.29670597283903588</c:v>
                </c:pt>
                <c:pt idx="164">
                  <c:v>-0.27925268031909278</c:v>
                </c:pt>
                <c:pt idx="165">
                  <c:v>-0.26179938779914969</c:v>
                </c:pt>
                <c:pt idx="166">
                  <c:v>-0.24434609527920617</c:v>
                </c:pt>
                <c:pt idx="167">
                  <c:v>-0.22689280275926305</c:v>
                </c:pt>
                <c:pt idx="168">
                  <c:v>-0.20943951023931953</c:v>
                </c:pt>
                <c:pt idx="169">
                  <c:v>-0.19198621771937641</c:v>
                </c:pt>
                <c:pt idx="170">
                  <c:v>-0.17453292519943289</c:v>
                </c:pt>
                <c:pt idx="171">
                  <c:v>-0.15707963267948977</c:v>
                </c:pt>
                <c:pt idx="172">
                  <c:v>-0.13962634015954623</c:v>
                </c:pt>
                <c:pt idx="173">
                  <c:v>-0.12217304763960313</c:v>
                </c:pt>
                <c:pt idx="174">
                  <c:v>-0.10471975511966004</c:v>
                </c:pt>
                <c:pt idx="175">
                  <c:v>-8.7266462599716488E-2</c:v>
                </c:pt>
                <c:pt idx="176">
                  <c:v>-6.9813170079773404E-2</c:v>
                </c:pt>
                <c:pt idx="177">
                  <c:v>-5.2359877559829862E-2</c:v>
                </c:pt>
                <c:pt idx="178">
                  <c:v>-3.4906585039886764E-2</c:v>
                </c:pt>
                <c:pt idx="179">
                  <c:v>-1.7453292519943219E-2</c:v>
                </c:pt>
                <c:pt idx="180">
                  <c:v>-1.22514845490862E-16</c:v>
                </c:pt>
                <c:pt idx="181">
                  <c:v>1.745329251994342E-2</c:v>
                </c:pt>
                <c:pt idx="182">
                  <c:v>3.4906585039886515E-2</c:v>
                </c:pt>
                <c:pt idx="183">
                  <c:v>5.2359877559829619E-2</c:v>
                </c:pt>
                <c:pt idx="184">
                  <c:v>6.9813170079773154E-2</c:v>
                </c:pt>
                <c:pt idx="185">
                  <c:v>8.7266462599716266E-2</c:v>
                </c:pt>
                <c:pt idx="186">
                  <c:v>0.10471975511965979</c:v>
                </c:pt>
                <c:pt idx="187">
                  <c:v>0.12217304763960289</c:v>
                </c:pt>
                <c:pt idx="188">
                  <c:v>0.13962634015954642</c:v>
                </c:pt>
                <c:pt idx="189">
                  <c:v>0.15707963267948954</c:v>
                </c:pt>
                <c:pt idx="190">
                  <c:v>0.17453292519943306</c:v>
                </c:pt>
                <c:pt idx="191">
                  <c:v>0.19198621771937616</c:v>
                </c:pt>
                <c:pt idx="192">
                  <c:v>0.2094395102393197</c:v>
                </c:pt>
                <c:pt idx="193">
                  <c:v>0.22689280275926282</c:v>
                </c:pt>
                <c:pt idx="194">
                  <c:v>0.24434609527920589</c:v>
                </c:pt>
                <c:pt idx="195">
                  <c:v>0.26179938779914941</c:v>
                </c:pt>
                <c:pt idx="196">
                  <c:v>0.27925268031909256</c:v>
                </c:pt>
                <c:pt idx="197">
                  <c:v>0.2967059728390361</c:v>
                </c:pt>
                <c:pt idx="198">
                  <c:v>0.3141592653589792</c:v>
                </c:pt>
                <c:pt idx="199">
                  <c:v>0.33161255787892274</c:v>
                </c:pt>
                <c:pt idx="200">
                  <c:v>0.34906585039886584</c:v>
                </c:pt>
                <c:pt idx="201">
                  <c:v>0.36651914291880938</c:v>
                </c:pt>
                <c:pt idx="202">
                  <c:v>0.38397243543875248</c:v>
                </c:pt>
                <c:pt idx="203">
                  <c:v>0.40142572795869558</c:v>
                </c:pt>
                <c:pt idx="204">
                  <c:v>0.41887902047863906</c:v>
                </c:pt>
                <c:pt idx="205">
                  <c:v>0.43633231299858222</c:v>
                </c:pt>
                <c:pt idx="206">
                  <c:v>0.45378560551852576</c:v>
                </c:pt>
                <c:pt idx="207">
                  <c:v>0.47123889803846891</c:v>
                </c:pt>
                <c:pt idx="208">
                  <c:v>0.4886921905584124</c:v>
                </c:pt>
                <c:pt idx="209">
                  <c:v>0.5061454830783555</c:v>
                </c:pt>
                <c:pt idx="210">
                  <c:v>0.52359877559829904</c:v>
                </c:pt>
                <c:pt idx="211">
                  <c:v>0.54105206811824214</c:v>
                </c:pt>
                <c:pt idx="212">
                  <c:v>0.55850536063818523</c:v>
                </c:pt>
                <c:pt idx="213">
                  <c:v>0.57595865315812877</c:v>
                </c:pt>
                <c:pt idx="214">
                  <c:v>0.59341194567807187</c:v>
                </c:pt>
                <c:pt idx="215">
                  <c:v>0.61086523819801541</c:v>
                </c:pt>
                <c:pt idx="216">
                  <c:v>0.62831853071795851</c:v>
                </c:pt>
                <c:pt idx="217">
                  <c:v>0.64577182323790205</c:v>
                </c:pt>
                <c:pt idx="218">
                  <c:v>0.66322511575784515</c:v>
                </c:pt>
                <c:pt idx="219">
                  <c:v>0.68067840827778869</c:v>
                </c:pt>
                <c:pt idx="220">
                  <c:v>0.69813170079773179</c:v>
                </c:pt>
                <c:pt idx="221">
                  <c:v>0.71558499331767489</c:v>
                </c:pt>
                <c:pt idx="222">
                  <c:v>0.73303828583761843</c:v>
                </c:pt>
                <c:pt idx="223">
                  <c:v>0.75049157835756153</c:v>
                </c:pt>
                <c:pt idx="224">
                  <c:v>0.76794487087750507</c:v>
                </c:pt>
                <c:pt idx="225">
                  <c:v>0.78539816339744817</c:v>
                </c:pt>
                <c:pt idx="226">
                  <c:v>0.8028514559173916</c:v>
                </c:pt>
                <c:pt idx="227">
                  <c:v>0.82030474843733481</c:v>
                </c:pt>
                <c:pt idx="228">
                  <c:v>0.83775804095727835</c:v>
                </c:pt>
                <c:pt idx="229">
                  <c:v>0.85521133347722145</c:v>
                </c:pt>
                <c:pt idx="230">
                  <c:v>0.87266462599716454</c:v>
                </c:pt>
                <c:pt idx="231">
                  <c:v>0.89011791851710764</c:v>
                </c:pt>
                <c:pt idx="232">
                  <c:v>0.90757121103705163</c:v>
                </c:pt>
                <c:pt idx="233">
                  <c:v>0.92502450355699473</c:v>
                </c:pt>
                <c:pt idx="234">
                  <c:v>0.94247779607693782</c:v>
                </c:pt>
                <c:pt idx="235">
                  <c:v>0.95993108859688092</c:v>
                </c:pt>
                <c:pt idx="236">
                  <c:v>0.97738438111682491</c:v>
                </c:pt>
                <c:pt idx="237">
                  <c:v>0.99483767363676801</c:v>
                </c:pt>
                <c:pt idx="238">
                  <c:v>1.0122909661567112</c:v>
                </c:pt>
                <c:pt idx="239">
                  <c:v>1.0297442586766541</c:v>
                </c:pt>
                <c:pt idx="240">
                  <c:v>1.0471975511965972</c:v>
                </c:pt>
                <c:pt idx="241">
                  <c:v>1.0646508437165412</c:v>
                </c:pt>
                <c:pt idx="242">
                  <c:v>1.0821041362364845</c:v>
                </c:pt>
                <c:pt idx="243">
                  <c:v>1.0995574287564274</c:v>
                </c:pt>
                <c:pt idx="244">
                  <c:v>1.1170107212763705</c:v>
                </c:pt>
                <c:pt idx="245">
                  <c:v>1.1344640137963145</c:v>
                </c:pt>
                <c:pt idx="246">
                  <c:v>1.1519173063162575</c:v>
                </c:pt>
                <c:pt idx="247">
                  <c:v>1.1693705988362006</c:v>
                </c:pt>
                <c:pt idx="248">
                  <c:v>1.1868238913561437</c:v>
                </c:pt>
                <c:pt idx="249">
                  <c:v>1.2042771838760868</c:v>
                </c:pt>
                <c:pt idx="250">
                  <c:v>1.2217304763960311</c:v>
                </c:pt>
                <c:pt idx="251">
                  <c:v>1.2391837689159739</c:v>
                </c:pt>
                <c:pt idx="252">
                  <c:v>1.2566370614359172</c:v>
                </c:pt>
                <c:pt idx="253">
                  <c:v>1.2740903539558601</c:v>
                </c:pt>
                <c:pt idx="254">
                  <c:v>1.2915436464758041</c:v>
                </c:pt>
                <c:pt idx="255">
                  <c:v>1.3089969389957472</c:v>
                </c:pt>
                <c:pt idx="256">
                  <c:v>1.3264502315156905</c:v>
                </c:pt>
                <c:pt idx="257">
                  <c:v>1.3439035240356334</c:v>
                </c:pt>
                <c:pt idx="258">
                  <c:v>1.3613568165555765</c:v>
                </c:pt>
                <c:pt idx="259">
                  <c:v>1.3788101090755205</c:v>
                </c:pt>
                <c:pt idx="260">
                  <c:v>1.3962634015954636</c:v>
                </c:pt>
                <c:pt idx="261">
                  <c:v>1.4137166941154067</c:v>
                </c:pt>
                <c:pt idx="262">
                  <c:v>1.4311699866353498</c:v>
                </c:pt>
                <c:pt idx="263">
                  <c:v>1.4486232791552938</c:v>
                </c:pt>
                <c:pt idx="264">
                  <c:v>1.4660765716752369</c:v>
                </c:pt>
                <c:pt idx="265">
                  <c:v>1.48352986419518</c:v>
                </c:pt>
                <c:pt idx="266">
                  <c:v>1.5009831567151231</c:v>
                </c:pt>
                <c:pt idx="267">
                  <c:v>1.5184364492350662</c:v>
                </c:pt>
                <c:pt idx="268">
                  <c:v>1.5358897417550101</c:v>
                </c:pt>
                <c:pt idx="269">
                  <c:v>1.5533430342749532</c:v>
                </c:pt>
                <c:pt idx="270">
                  <c:v>1.5707963267948963</c:v>
                </c:pt>
                <c:pt idx="271">
                  <c:v>-1.5533430342749537</c:v>
                </c:pt>
                <c:pt idx="272">
                  <c:v>-1.5358897417550097</c:v>
                </c:pt>
                <c:pt idx="273">
                  <c:v>-1.5184364492350666</c:v>
                </c:pt>
                <c:pt idx="274">
                  <c:v>-1.5009831567151235</c:v>
                </c:pt>
                <c:pt idx="275">
                  <c:v>-1.4835298641951804</c:v>
                </c:pt>
                <c:pt idx="276">
                  <c:v>-1.4660765716752373</c:v>
                </c:pt>
                <c:pt idx="277">
                  <c:v>-1.4486232791552933</c:v>
                </c:pt>
                <c:pt idx="278">
                  <c:v>-1.4311699866353502</c:v>
                </c:pt>
                <c:pt idx="279">
                  <c:v>-1.4137166941154071</c:v>
                </c:pt>
                <c:pt idx="280">
                  <c:v>-1.396263401595464</c:v>
                </c:pt>
                <c:pt idx="281">
                  <c:v>-1.37881010907552</c:v>
                </c:pt>
                <c:pt idx="282">
                  <c:v>-1.3613568165555769</c:v>
                </c:pt>
                <c:pt idx="283">
                  <c:v>-1.3439035240356338</c:v>
                </c:pt>
                <c:pt idx="284">
                  <c:v>-1.3264502315156907</c:v>
                </c:pt>
                <c:pt idx="285">
                  <c:v>-1.3089969389957476</c:v>
                </c:pt>
                <c:pt idx="286">
                  <c:v>-1.2915436464758037</c:v>
                </c:pt>
                <c:pt idx="287">
                  <c:v>-1.2740903539558606</c:v>
                </c:pt>
                <c:pt idx="288">
                  <c:v>-1.2566370614359175</c:v>
                </c:pt>
                <c:pt idx="289">
                  <c:v>-1.2391837689159744</c:v>
                </c:pt>
                <c:pt idx="290">
                  <c:v>-1.2217304763960304</c:v>
                </c:pt>
                <c:pt idx="291">
                  <c:v>-1.2042771838760873</c:v>
                </c:pt>
                <c:pt idx="292">
                  <c:v>-1.1868238913561442</c:v>
                </c:pt>
                <c:pt idx="293">
                  <c:v>-1.1693705988362011</c:v>
                </c:pt>
                <c:pt idx="294">
                  <c:v>-1.151917306316258</c:v>
                </c:pt>
                <c:pt idx="295">
                  <c:v>-1.134464013796314</c:v>
                </c:pt>
                <c:pt idx="296">
                  <c:v>-1.1170107212763709</c:v>
                </c:pt>
                <c:pt idx="297">
                  <c:v>-1.0995574287564278</c:v>
                </c:pt>
                <c:pt idx="298">
                  <c:v>-1.0821041362364847</c:v>
                </c:pt>
                <c:pt idx="299">
                  <c:v>-1.0646508437165407</c:v>
                </c:pt>
                <c:pt idx="300">
                  <c:v>-1.0471975511965976</c:v>
                </c:pt>
                <c:pt idx="301">
                  <c:v>-1.0297442586766545</c:v>
                </c:pt>
                <c:pt idx="302">
                  <c:v>-1.0122909661567114</c:v>
                </c:pt>
                <c:pt idx="303">
                  <c:v>-0.99483767363676845</c:v>
                </c:pt>
                <c:pt idx="304">
                  <c:v>-0.97738438111682435</c:v>
                </c:pt>
                <c:pt idx="305">
                  <c:v>-0.95993108859688125</c:v>
                </c:pt>
                <c:pt idx="306">
                  <c:v>-0.94247779607693827</c:v>
                </c:pt>
                <c:pt idx="307">
                  <c:v>-0.92502450355699506</c:v>
                </c:pt>
                <c:pt idx="308">
                  <c:v>-0.90757121103705107</c:v>
                </c:pt>
                <c:pt idx="309">
                  <c:v>-0.89011791851710809</c:v>
                </c:pt>
                <c:pt idx="310">
                  <c:v>-0.87266462599716488</c:v>
                </c:pt>
                <c:pt idx="311">
                  <c:v>-0.85521133347722178</c:v>
                </c:pt>
                <c:pt idx="312">
                  <c:v>-0.83775804095727879</c:v>
                </c:pt>
                <c:pt idx="313">
                  <c:v>-0.8203047484373347</c:v>
                </c:pt>
                <c:pt idx="314">
                  <c:v>-0.8028514559173916</c:v>
                </c:pt>
                <c:pt idx="315">
                  <c:v>-0.7853981633974485</c:v>
                </c:pt>
                <c:pt idx="316">
                  <c:v>-0.7679448708775054</c:v>
                </c:pt>
                <c:pt idx="317">
                  <c:v>-0.75049157835756142</c:v>
                </c:pt>
                <c:pt idx="318">
                  <c:v>-0.73303828583761832</c:v>
                </c:pt>
                <c:pt idx="319">
                  <c:v>-0.71558499331767522</c:v>
                </c:pt>
                <c:pt idx="320">
                  <c:v>-0.69813170079773212</c:v>
                </c:pt>
                <c:pt idx="321">
                  <c:v>-0.68067840827778903</c:v>
                </c:pt>
                <c:pt idx="322">
                  <c:v>-0.66322511575784504</c:v>
                </c:pt>
                <c:pt idx="323">
                  <c:v>-0.64577182323790194</c:v>
                </c:pt>
                <c:pt idx="324">
                  <c:v>-0.62831853071795885</c:v>
                </c:pt>
                <c:pt idx="325">
                  <c:v>-0.61086523819801575</c:v>
                </c:pt>
                <c:pt idx="326">
                  <c:v>-0.59341194567807176</c:v>
                </c:pt>
                <c:pt idx="327">
                  <c:v>-0.57595865315812866</c:v>
                </c:pt>
                <c:pt idx="328">
                  <c:v>-0.55850536063818557</c:v>
                </c:pt>
                <c:pt idx="329">
                  <c:v>-0.54105206811824247</c:v>
                </c:pt>
                <c:pt idx="330">
                  <c:v>-0.52359877559829948</c:v>
                </c:pt>
                <c:pt idx="331">
                  <c:v>-0.50614548307835538</c:v>
                </c:pt>
                <c:pt idx="332">
                  <c:v>-0.48869219055841229</c:v>
                </c:pt>
                <c:pt idx="333">
                  <c:v>-0.47123889803846924</c:v>
                </c:pt>
                <c:pt idx="334">
                  <c:v>-0.45378560551852609</c:v>
                </c:pt>
                <c:pt idx="335">
                  <c:v>-0.43633231299858211</c:v>
                </c:pt>
                <c:pt idx="336">
                  <c:v>-0.41887902047863906</c:v>
                </c:pt>
                <c:pt idx="337">
                  <c:v>-0.40142572795869597</c:v>
                </c:pt>
                <c:pt idx="338">
                  <c:v>-0.38397243543875281</c:v>
                </c:pt>
                <c:pt idx="339">
                  <c:v>-0.36651914291880971</c:v>
                </c:pt>
                <c:pt idx="340">
                  <c:v>-0.34906585039886573</c:v>
                </c:pt>
                <c:pt idx="341">
                  <c:v>-0.33161255787892263</c:v>
                </c:pt>
                <c:pt idx="342">
                  <c:v>-0.31415926535897953</c:v>
                </c:pt>
                <c:pt idx="343">
                  <c:v>-0.29670597283903649</c:v>
                </c:pt>
                <c:pt idx="344">
                  <c:v>-0.27925268031909245</c:v>
                </c:pt>
                <c:pt idx="345">
                  <c:v>-0.26179938779914935</c:v>
                </c:pt>
                <c:pt idx="346">
                  <c:v>-0.24434609527920625</c:v>
                </c:pt>
                <c:pt idx="347">
                  <c:v>-0.22689280275926318</c:v>
                </c:pt>
                <c:pt idx="348">
                  <c:v>-0.20943951023932009</c:v>
                </c:pt>
                <c:pt idx="349">
                  <c:v>-0.19198621771937607</c:v>
                </c:pt>
                <c:pt idx="350">
                  <c:v>-0.17453292519943298</c:v>
                </c:pt>
                <c:pt idx="351">
                  <c:v>-0.15707963267948991</c:v>
                </c:pt>
                <c:pt idx="352">
                  <c:v>-0.13962634015954681</c:v>
                </c:pt>
                <c:pt idx="353">
                  <c:v>-0.12217304763960282</c:v>
                </c:pt>
                <c:pt idx="354">
                  <c:v>-0.10471975511965971</c:v>
                </c:pt>
                <c:pt idx="355">
                  <c:v>-8.7266462599716613E-2</c:v>
                </c:pt>
                <c:pt idx="356">
                  <c:v>-6.9813170079773529E-2</c:v>
                </c:pt>
                <c:pt idx="357">
                  <c:v>-5.2359877559830424E-2</c:v>
                </c:pt>
                <c:pt idx="358">
                  <c:v>-3.4906585039886438E-2</c:v>
                </c:pt>
                <c:pt idx="359">
                  <c:v>-1.7453292519943344E-2</c:v>
                </c:pt>
                <c:pt idx="360">
                  <c:v>-2.45029690981724E-16</c:v>
                </c:pt>
              </c:numCache>
            </c:numRef>
          </c:val>
        </c:ser>
        <c:marker val="1"/>
        <c:axId val="88196224"/>
        <c:axId val="88197760"/>
      </c:lineChart>
      <c:catAx>
        <c:axId val="881962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de-AT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8197760"/>
        <c:crosses val="autoZero"/>
        <c:auto val="1"/>
        <c:lblAlgn val="ctr"/>
        <c:lblOffset val="100"/>
        <c:tickLblSkip val="20"/>
        <c:tickMarkSkip val="20"/>
      </c:catAx>
      <c:valAx>
        <c:axId val="881977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de-AT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8196224"/>
        <c:crosses val="autoZero"/>
        <c:crossBetween val="between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67" l="0.78740157499999996" r="0.78740157499999996" t="0.98425196899999967" header="0.49212598450000017" footer="0.49212598450000017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 lang="de-AT" sz="10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Arcus Cosinus</a:t>
            </a:r>
          </a:p>
        </c:rich>
      </c:tx>
      <c:layout>
        <c:manualLayout>
          <c:xMode val="edge"/>
          <c:yMode val="edge"/>
          <c:x val="0.40787157419276104"/>
          <c:y val="3.606557377049180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2289875099468834E-2"/>
          <c:y val="0.2"/>
          <c:w val="0.89266625379641151"/>
          <c:h val="0.66557377049180366"/>
        </c:manualLayout>
      </c:layout>
      <c:lineChart>
        <c:grouping val="standar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sin_cos!$B$4:$B$364</c:f>
              <c:numCache>
                <c:formatCode>General</c:formatCode>
                <c:ptCount val="3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</c:numCache>
            </c:numRef>
          </c:cat>
          <c:val>
            <c:numRef>
              <c:f>sin_cos!$G$4:$G$364</c:f>
              <c:numCache>
                <c:formatCode>0.000000000</c:formatCode>
                <c:ptCount val="361"/>
                <c:pt idx="0">
                  <c:v>0</c:v>
                </c:pt>
                <c:pt idx="1">
                  <c:v>1.7453292519941543E-2</c:v>
                </c:pt>
                <c:pt idx="2">
                  <c:v>3.4906585039885529E-2</c:v>
                </c:pt>
                <c:pt idx="3">
                  <c:v>5.2359877559830625E-2</c:v>
                </c:pt>
                <c:pt idx="4">
                  <c:v>6.9813170079773723E-2</c:v>
                </c:pt>
                <c:pt idx="5">
                  <c:v>8.7266462599716377E-2</c:v>
                </c:pt>
                <c:pt idx="6">
                  <c:v>0.10471975511966014</c:v>
                </c:pt>
                <c:pt idx="7">
                  <c:v>0.12217304763960346</c:v>
                </c:pt>
                <c:pt idx="8">
                  <c:v>0.13962634015954589</c:v>
                </c:pt>
                <c:pt idx="9">
                  <c:v>0.15707963267948921</c:v>
                </c:pt>
                <c:pt idx="10">
                  <c:v>0.1745329251994332</c:v>
                </c:pt>
                <c:pt idx="11">
                  <c:v>0.19198621771937607</c:v>
                </c:pt>
                <c:pt idx="12">
                  <c:v>0.20943951023931917</c:v>
                </c:pt>
                <c:pt idx="13">
                  <c:v>0.22689280275926271</c:v>
                </c:pt>
                <c:pt idx="14">
                  <c:v>0.24434609527920603</c:v>
                </c:pt>
                <c:pt idx="15">
                  <c:v>0.26179938779914913</c:v>
                </c:pt>
                <c:pt idx="16">
                  <c:v>0.27925268031909245</c:v>
                </c:pt>
                <c:pt idx="17">
                  <c:v>0.29670597283903621</c:v>
                </c:pt>
                <c:pt idx="18">
                  <c:v>0.31415926535897931</c:v>
                </c:pt>
                <c:pt idx="19">
                  <c:v>0.33161255787892241</c:v>
                </c:pt>
                <c:pt idx="20">
                  <c:v>0.34906585039886573</c:v>
                </c:pt>
                <c:pt idx="21">
                  <c:v>0.36651914291880927</c:v>
                </c:pt>
                <c:pt idx="22">
                  <c:v>0.38397243543875237</c:v>
                </c:pt>
                <c:pt idx="23">
                  <c:v>0.40142572795869569</c:v>
                </c:pt>
                <c:pt idx="24">
                  <c:v>0.41887902047863923</c:v>
                </c:pt>
                <c:pt idx="25">
                  <c:v>0.43633231299858233</c:v>
                </c:pt>
                <c:pt idx="26">
                  <c:v>0.45378560551852543</c:v>
                </c:pt>
                <c:pt idx="27">
                  <c:v>0.47123889803846875</c:v>
                </c:pt>
                <c:pt idx="28">
                  <c:v>0.48869219055841207</c:v>
                </c:pt>
                <c:pt idx="29">
                  <c:v>0.50614548307835561</c:v>
                </c:pt>
                <c:pt idx="30">
                  <c:v>0.5235987755982987</c:v>
                </c:pt>
                <c:pt idx="31">
                  <c:v>0.54105206811824202</c:v>
                </c:pt>
                <c:pt idx="32">
                  <c:v>0.55850536063818534</c:v>
                </c:pt>
                <c:pt idx="33">
                  <c:v>0.57595865315812866</c:v>
                </c:pt>
                <c:pt idx="34">
                  <c:v>0.59341194567807209</c:v>
                </c:pt>
                <c:pt idx="35">
                  <c:v>0.6108652381980153</c:v>
                </c:pt>
                <c:pt idx="36">
                  <c:v>0.62831853071795851</c:v>
                </c:pt>
                <c:pt idx="37">
                  <c:v>0.64577182323790183</c:v>
                </c:pt>
                <c:pt idx="38">
                  <c:v>0.66322511575784515</c:v>
                </c:pt>
                <c:pt idx="39">
                  <c:v>0.68067840827778847</c:v>
                </c:pt>
                <c:pt idx="40">
                  <c:v>0.6981317007977319</c:v>
                </c:pt>
                <c:pt idx="41">
                  <c:v>0.715584993317675</c:v>
                </c:pt>
                <c:pt idx="42">
                  <c:v>0.73303828583761843</c:v>
                </c:pt>
                <c:pt idx="43">
                  <c:v>0.75049157835756175</c:v>
                </c:pt>
                <c:pt idx="44">
                  <c:v>0.76794487087750496</c:v>
                </c:pt>
                <c:pt idx="45">
                  <c:v>0.78539816339744817</c:v>
                </c:pt>
                <c:pt idx="46">
                  <c:v>0.8028514559173916</c:v>
                </c:pt>
                <c:pt idx="47">
                  <c:v>0.82030474843733492</c:v>
                </c:pt>
                <c:pt idx="48">
                  <c:v>0.83775804095727802</c:v>
                </c:pt>
                <c:pt idx="49">
                  <c:v>0.85521133347722145</c:v>
                </c:pt>
                <c:pt idx="50">
                  <c:v>0.87266462599716454</c:v>
                </c:pt>
                <c:pt idx="51">
                  <c:v>0.89011791851710786</c:v>
                </c:pt>
                <c:pt idx="52">
                  <c:v>0.9075712110370513</c:v>
                </c:pt>
                <c:pt idx="53">
                  <c:v>0.9250245035569945</c:v>
                </c:pt>
                <c:pt idx="54">
                  <c:v>0.94247779607693793</c:v>
                </c:pt>
                <c:pt idx="55">
                  <c:v>0.95993108859688114</c:v>
                </c:pt>
                <c:pt idx="56">
                  <c:v>0.97738438111682457</c:v>
                </c:pt>
                <c:pt idx="57">
                  <c:v>0.99483767363676789</c:v>
                </c:pt>
                <c:pt idx="58">
                  <c:v>1.0122909661567112</c:v>
                </c:pt>
                <c:pt idx="59">
                  <c:v>1.0297442586766545</c:v>
                </c:pt>
                <c:pt idx="60">
                  <c:v>1.0471975511965974</c:v>
                </c:pt>
                <c:pt idx="61">
                  <c:v>1.064650843716541</c:v>
                </c:pt>
                <c:pt idx="62">
                  <c:v>1.082104136236484</c:v>
                </c:pt>
                <c:pt idx="63">
                  <c:v>1.0995574287564276</c:v>
                </c:pt>
                <c:pt idx="64">
                  <c:v>1.1170107212763709</c:v>
                </c:pt>
                <c:pt idx="65">
                  <c:v>1.1344640137963142</c:v>
                </c:pt>
                <c:pt idx="66">
                  <c:v>1.1519173063162575</c:v>
                </c:pt>
                <c:pt idx="67">
                  <c:v>1.1693705988362009</c:v>
                </c:pt>
                <c:pt idx="68">
                  <c:v>1.1868238913561442</c:v>
                </c:pt>
                <c:pt idx="69">
                  <c:v>1.2042771838760873</c:v>
                </c:pt>
                <c:pt idx="70">
                  <c:v>1.2217304763960306</c:v>
                </c:pt>
                <c:pt idx="71">
                  <c:v>1.2391837689159739</c:v>
                </c:pt>
                <c:pt idx="72">
                  <c:v>1.2566370614359172</c:v>
                </c:pt>
                <c:pt idx="73">
                  <c:v>1.2740903539558606</c:v>
                </c:pt>
                <c:pt idx="74">
                  <c:v>1.2915436464758039</c:v>
                </c:pt>
                <c:pt idx="75">
                  <c:v>1.3089969389957472</c:v>
                </c:pt>
                <c:pt idx="76">
                  <c:v>1.3264502315156905</c:v>
                </c:pt>
                <c:pt idx="77">
                  <c:v>1.3439035240356338</c:v>
                </c:pt>
                <c:pt idx="78">
                  <c:v>1.3613568165555769</c:v>
                </c:pt>
                <c:pt idx="79">
                  <c:v>1.3788101090755203</c:v>
                </c:pt>
                <c:pt idx="80">
                  <c:v>1.3962634015954636</c:v>
                </c:pt>
                <c:pt idx="81">
                  <c:v>1.4137166941154069</c:v>
                </c:pt>
                <c:pt idx="82">
                  <c:v>1.4311699866353502</c:v>
                </c:pt>
                <c:pt idx="83">
                  <c:v>1.4486232791552935</c:v>
                </c:pt>
                <c:pt idx="84">
                  <c:v>1.4660765716752369</c:v>
                </c:pt>
                <c:pt idx="85">
                  <c:v>1.4835298641951802</c:v>
                </c:pt>
                <c:pt idx="86">
                  <c:v>1.5009831567151235</c:v>
                </c:pt>
                <c:pt idx="87">
                  <c:v>1.5184364492350666</c:v>
                </c:pt>
                <c:pt idx="88">
                  <c:v>1.5358897417550099</c:v>
                </c:pt>
                <c:pt idx="89">
                  <c:v>1.5533430342749532</c:v>
                </c:pt>
                <c:pt idx="90">
                  <c:v>1.5707963267948966</c:v>
                </c:pt>
                <c:pt idx="91">
                  <c:v>1.5882496193148399</c:v>
                </c:pt>
                <c:pt idx="92">
                  <c:v>1.6057029118347832</c:v>
                </c:pt>
                <c:pt idx="93">
                  <c:v>1.6231562043547265</c:v>
                </c:pt>
                <c:pt idx="94">
                  <c:v>1.6406094968746698</c:v>
                </c:pt>
                <c:pt idx="95">
                  <c:v>1.6580627893946132</c:v>
                </c:pt>
                <c:pt idx="96">
                  <c:v>1.6755160819145565</c:v>
                </c:pt>
                <c:pt idx="97">
                  <c:v>1.6929693744344996</c:v>
                </c:pt>
                <c:pt idx="98">
                  <c:v>1.7104226669544429</c:v>
                </c:pt>
                <c:pt idx="99">
                  <c:v>1.7278759594743862</c:v>
                </c:pt>
                <c:pt idx="100">
                  <c:v>1.7453292519943295</c:v>
                </c:pt>
                <c:pt idx="101">
                  <c:v>1.7627825445142729</c:v>
                </c:pt>
                <c:pt idx="102">
                  <c:v>1.7802358370342162</c:v>
                </c:pt>
                <c:pt idx="103">
                  <c:v>1.7976891295541595</c:v>
                </c:pt>
                <c:pt idx="104">
                  <c:v>1.8151424220741028</c:v>
                </c:pt>
                <c:pt idx="105">
                  <c:v>1.8325957145940461</c:v>
                </c:pt>
                <c:pt idx="106">
                  <c:v>1.8500490071139892</c:v>
                </c:pt>
                <c:pt idx="107">
                  <c:v>1.8675022996339325</c:v>
                </c:pt>
                <c:pt idx="108">
                  <c:v>1.8849555921538759</c:v>
                </c:pt>
                <c:pt idx="109">
                  <c:v>1.9024088846738192</c:v>
                </c:pt>
                <c:pt idx="110">
                  <c:v>1.9198621771937625</c:v>
                </c:pt>
                <c:pt idx="111">
                  <c:v>1.9373154697137058</c:v>
                </c:pt>
                <c:pt idx="112">
                  <c:v>1.9547687622336491</c:v>
                </c:pt>
                <c:pt idx="113">
                  <c:v>1.9722220547535925</c:v>
                </c:pt>
                <c:pt idx="114">
                  <c:v>1.9896753472735358</c:v>
                </c:pt>
                <c:pt idx="115">
                  <c:v>2.0071286397934789</c:v>
                </c:pt>
                <c:pt idx="116">
                  <c:v>2.0245819323134224</c:v>
                </c:pt>
                <c:pt idx="117">
                  <c:v>2.0420352248333655</c:v>
                </c:pt>
                <c:pt idx="118">
                  <c:v>2.0594885173533091</c:v>
                </c:pt>
                <c:pt idx="119">
                  <c:v>2.0769418098732522</c:v>
                </c:pt>
                <c:pt idx="120">
                  <c:v>2.0943951023931953</c:v>
                </c:pt>
                <c:pt idx="121">
                  <c:v>2.1118483949131388</c:v>
                </c:pt>
                <c:pt idx="122">
                  <c:v>2.1293016874330819</c:v>
                </c:pt>
                <c:pt idx="123">
                  <c:v>2.146754979953025</c:v>
                </c:pt>
                <c:pt idx="124">
                  <c:v>2.1642082724729685</c:v>
                </c:pt>
                <c:pt idx="125">
                  <c:v>2.1816615649929121</c:v>
                </c:pt>
                <c:pt idx="126">
                  <c:v>2.1991148575128552</c:v>
                </c:pt>
                <c:pt idx="127">
                  <c:v>2.2165681500327987</c:v>
                </c:pt>
                <c:pt idx="128">
                  <c:v>2.2340214425527418</c:v>
                </c:pt>
                <c:pt idx="129">
                  <c:v>2.2514747350726849</c:v>
                </c:pt>
                <c:pt idx="130">
                  <c:v>2.2689280275926285</c:v>
                </c:pt>
                <c:pt idx="131">
                  <c:v>2.2863813201125716</c:v>
                </c:pt>
                <c:pt idx="132">
                  <c:v>2.3038346126325151</c:v>
                </c:pt>
                <c:pt idx="133">
                  <c:v>2.3212879051524582</c:v>
                </c:pt>
                <c:pt idx="134">
                  <c:v>2.3387411976724017</c:v>
                </c:pt>
                <c:pt idx="135">
                  <c:v>2.3561944901923448</c:v>
                </c:pt>
                <c:pt idx="136">
                  <c:v>2.3736477827122879</c:v>
                </c:pt>
                <c:pt idx="137">
                  <c:v>2.3911010752322315</c:v>
                </c:pt>
                <c:pt idx="138">
                  <c:v>2.4085543677521746</c:v>
                </c:pt>
                <c:pt idx="139">
                  <c:v>2.4260076602721181</c:v>
                </c:pt>
                <c:pt idx="140">
                  <c:v>2.4434609527920612</c:v>
                </c:pt>
                <c:pt idx="141">
                  <c:v>2.4609142453120048</c:v>
                </c:pt>
                <c:pt idx="142">
                  <c:v>2.4783675378319474</c:v>
                </c:pt>
                <c:pt idx="143">
                  <c:v>2.4958208303518914</c:v>
                </c:pt>
                <c:pt idx="144">
                  <c:v>2.5132741228718345</c:v>
                </c:pt>
                <c:pt idx="145">
                  <c:v>2.530727415391778</c:v>
                </c:pt>
                <c:pt idx="146">
                  <c:v>2.5481807079117211</c:v>
                </c:pt>
                <c:pt idx="147">
                  <c:v>2.5656340004316642</c:v>
                </c:pt>
                <c:pt idx="148">
                  <c:v>2.5830872929516078</c:v>
                </c:pt>
                <c:pt idx="149">
                  <c:v>2.6005405854715509</c:v>
                </c:pt>
                <c:pt idx="150">
                  <c:v>2.6179938779914949</c:v>
                </c:pt>
                <c:pt idx="151">
                  <c:v>2.6354471705114375</c:v>
                </c:pt>
                <c:pt idx="152">
                  <c:v>2.6529004630313811</c:v>
                </c:pt>
                <c:pt idx="153">
                  <c:v>2.6703537555513241</c:v>
                </c:pt>
                <c:pt idx="154">
                  <c:v>2.6878070480712677</c:v>
                </c:pt>
                <c:pt idx="155">
                  <c:v>2.7052603405912112</c:v>
                </c:pt>
                <c:pt idx="156">
                  <c:v>2.7227136331111534</c:v>
                </c:pt>
                <c:pt idx="157">
                  <c:v>2.7401669256310974</c:v>
                </c:pt>
                <c:pt idx="158">
                  <c:v>2.7576202181510405</c:v>
                </c:pt>
                <c:pt idx="159">
                  <c:v>2.7750735106709836</c:v>
                </c:pt>
                <c:pt idx="160">
                  <c:v>2.7925268031909276</c:v>
                </c:pt>
                <c:pt idx="161">
                  <c:v>2.8099800957108707</c:v>
                </c:pt>
                <c:pt idx="162">
                  <c:v>2.8274333882308138</c:v>
                </c:pt>
                <c:pt idx="163">
                  <c:v>2.8448866807507573</c:v>
                </c:pt>
                <c:pt idx="164">
                  <c:v>2.8623399732707009</c:v>
                </c:pt>
                <c:pt idx="165">
                  <c:v>2.8797932657906431</c:v>
                </c:pt>
                <c:pt idx="166">
                  <c:v>2.8972465583105866</c:v>
                </c:pt>
                <c:pt idx="167">
                  <c:v>2.9146998508305302</c:v>
                </c:pt>
                <c:pt idx="168">
                  <c:v>2.9321531433504742</c:v>
                </c:pt>
                <c:pt idx="169">
                  <c:v>2.9496064358704173</c:v>
                </c:pt>
                <c:pt idx="170">
                  <c:v>2.9670597283903604</c:v>
                </c:pt>
                <c:pt idx="171">
                  <c:v>2.9845130209103035</c:v>
                </c:pt>
                <c:pt idx="172">
                  <c:v>3.0019663134302474</c:v>
                </c:pt>
                <c:pt idx="173">
                  <c:v>3.0194196059501905</c:v>
                </c:pt>
                <c:pt idx="174">
                  <c:v>3.0368728984701328</c:v>
                </c:pt>
                <c:pt idx="175">
                  <c:v>3.0543261909900767</c:v>
                </c:pt>
                <c:pt idx="176">
                  <c:v>3.0717794835100194</c:v>
                </c:pt>
                <c:pt idx="177">
                  <c:v>3.0892327760299603</c:v>
                </c:pt>
                <c:pt idx="178">
                  <c:v>3.1066860685499105</c:v>
                </c:pt>
                <c:pt idx="179">
                  <c:v>3.1241393610698518</c:v>
                </c:pt>
                <c:pt idx="180">
                  <c:v>3.1415926535897931</c:v>
                </c:pt>
                <c:pt idx="181">
                  <c:v>3.1241393610698518</c:v>
                </c:pt>
                <c:pt idx="182">
                  <c:v>3.1066860685499105</c:v>
                </c:pt>
                <c:pt idx="183">
                  <c:v>3.0892327760299603</c:v>
                </c:pt>
                <c:pt idx="184">
                  <c:v>3.0717794835100194</c:v>
                </c:pt>
                <c:pt idx="185">
                  <c:v>3.0543261909900767</c:v>
                </c:pt>
                <c:pt idx="186">
                  <c:v>3.0368728984701328</c:v>
                </c:pt>
                <c:pt idx="187">
                  <c:v>3.0194196059501905</c:v>
                </c:pt>
                <c:pt idx="188">
                  <c:v>3.0019663134302457</c:v>
                </c:pt>
                <c:pt idx="189">
                  <c:v>2.9845130209103039</c:v>
                </c:pt>
                <c:pt idx="190">
                  <c:v>2.9670597283903604</c:v>
                </c:pt>
                <c:pt idx="191">
                  <c:v>2.9496064358704173</c:v>
                </c:pt>
                <c:pt idx="192">
                  <c:v>2.9321531433504742</c:v>
                </c:pt>
                <c:pt idx="193">
                  <c:v>2.9146998508305311</c:v>
                </c:pt>
                <c:pt idx="194">
                  <c:v>2.8972465583105866</c:v>
                </c:pt>
                <c:pt idx="195">
                  <c:v>2.8797932657906435</c:v>
                </c:pt>
                <c:pt idx="196">
                  <c:v>2.8623399732707009</c:v>
                </c:pt>
                <c:pt idx="197">
                  <c:v>2.8448866807507573</c:v>
                </c:pt>
                <c:pt idx="198">
                  <c:v>2.8274333882308138</c:v>
                </c:pt>
                <c:pt idx="199">
                  <c:v>2.8099800957108703</c:v>
                </c:pt>
                <c:pt idx="200">
                  <c:v>2.7925268031909276</c:v>
                </c:pt>
                <c:pt idx="201">
                  <c:v>2.7750735106709836</c:v>
                </c:pt>
                <c:pt idx="202">
                  <c:v>2.7576202181510405</c:v>
                </c:pt>
                <c:pt idx="203">
                  <c:v>2.7401669256310974</c:v>
                </c:pt>
                <c:pt idx="204">
                  <c:v>2.7227136331111534</c:v>
                </c:pt>
                <c:pt idx="205">
                  <c:v>2.7052603405912112</c:v>
                </c:pt>
                <c:pt idx="206">
                  <c:v>2.6878070480712672</c:v>
                </c:pt>
                <c:pt idx="207">
                  <c:v>2.6703537555513241</c:v>
                </c:pt>
                <c:pt idx="208">
                  <c:v>2.6529004630313811</c:v>
                </c:pt>
                <c:pt idx="209">
                  <c:v>2.635447170511438</c:v>
                </c:pt>
                <c:pt idx="210">
                  <c:v>2.617993877991494</c:v>
                </c:pt>
                <c:pt idx="211">
                  <c:v>2.6005405854715509</c:v>
                </c:pt>
                <c:pt idx="212">
                  <c:v>2.5830872929516078</c:v>
                </c:pt>
                <c:pt idx="213">
                  <c:v>2.5656340004316647</c:v>
                </c:pt>
                <c:pt idx="214">
                  <c:v>2.5481807079117216</c:v>
                </c:pt>
                <c:pt idx="215">
                  <c:v>2.530727415391778</c:v>
                </c:pt>
                <c:pt idx="216">
                  <c:v>2.5132741228718345</c:v>
                </c:pt>
                <c:pt idx="217">
                  <c:v>2.4958208303518914</c:v>
                </c:pt>
                <c:pt idx="218">
                  <c:v>2.4783675378319479</c:v>
                </c:pt>
                <c:pt idx="219">
                  <c:v>2.4609142453120048</c:v>
                </c:pt>
                <c:pt idx="220">
                  <c:v>2.4434609527920612</c:v>
                </c:pt>
                <c:pt idx="221">
                  <c:v>2.4260076602721181</c:v>
                </c:pt>
                <c:pt idx="222">
                  <c:v>2.4085543677521746</c:v>
                </c:pt>
                <c:pt idx="223">
                  <c:v>2.3911010752322319</c:v>
                </c:pt>
                <c:pt idx="224">
                  <c:v>2.3736477827122879</c:v>
                </c:pt>
                <c:pt idx="225">
                  <c:v>2.3561944901923448</c:v>
                </c:pt>
                <c:pt idx="226">
                  <c:v>2.3387411976724017</c:v>
                </c:pt>
                <c:pt idx="227">
                  <c:v>2.3212879051524586</c:v>
                </c:pt>
                <c:pt idx="228">
                  <c:v>2.3038346126325151</c:v>
                </c:pt>
                <c:pt idx="229">
                  <c:v>2.2863813201125716</c:v>
                </c:pt>
                <c:pt idx="230">
                  <c:v>2.2689280275926285</c:v>
                </c:pt>
                <c:pt idx="231">
                  <c:v>2.2514747350726854</c:v>
                </c:pt>
                <c:pt idx="232">
                  <c:v>2.2340214425527414</c:v>
                </c:pt>
                <c:pt idx="233">
                  <c:v>2.2165681500327983</c:v>
                </c:pt>
                <c:pt idx="234">
                  <c:v>2.1991148575128552</c:v>
                </c:pt>
                <c:pt idx="235">
                  <c:v>2.1816615649929121</c:v>
                </c:pt>
                <c:pt idx="236">
                  <c:v>2.1642082724729681</c:v>
                </c:pt>
                <c:pt idx="237">
                  <c:v>2.146754979953025</c:v>
                </c:pt>
                <c:pt idx="238">
                  <c:v>2.1293016874330819</c:v>
                </c:pt>
                <c:pt idx="239">
                  <c:v>2.1118483949131388</c:v>
                </c:pt>
                <c:pt idx="240">
                  <c:v>2.0943951023931962</c:v>
                </c:pt>
                <c:pt idx="241">
                  <c:v>2.0769418098732517</c:v>
                </c:pt>
                <c:pt idx="242">
                  <c:v>2.0594885173533086</c:v>
                </c:pt>
                <c:pt idx="243">
                  <c:v>2.0420352248333655</c:v>
                </c:pt>
                <c:pt idx="244">
                  <c:v>2.0245819323134224</c:v>
                </c:pt>
                <c:pt idx="245">
                  <c:v>2.0071286397934784</c:v>
                </c:pt>
                <c:pt idx="246">
                  <c:v>1.9896753472735356</c:v>
                </c:pt>
                <c:pt idx="247">
                  <c:v>1.9722220547535925</c:v>
                </c:pt>
                <c:pt idx="248">
                  <c:v>1.9547687622336494</c:v>
                </c:pt>
                <c:pt idx="249">
                  <c:v>1.9373154697137063</c:v>
                </c:pt>
                <c:pt idx="250">
                  <c:v>1.9198621771937623</c:v>
                </c:pt>
                <c:pt idx="251">
                  <c:v>1.9024088846738192</c:v>
                </c:pt>
                <c:pt idx="252">
                  <c:v>1.8849555921538761</c:v>
                </c:pt>
                <c:pt idx="253">
                  <c:v>1.867502299633933</c:v>
                </c:pt>
                <c:pt idx="254">
                  <c:v>1.850049007113989</c:v>
                </c:pt>
                <c:pt idx="255">
                  <c:v>1.8325957145940459</c:v>
                </c:pt>
                <c:pt idx="256">
                  <c:v>1.8151424220741028</c:v>
                </c:pt>
                <c:pt idx="257">
                  <c:v>1.7976891295541597</c:v>
                </c:pt>
                <c:pt idx="258">
                  <c:v>1.7802358370342166</c:v>
                </c:pt>
                <c:pt idx="259">
                  <c:v>1.7627825445142726</c:v>
                </c:pt>
                <c:pt idx="260">
                  <c:v>1.7453292519943295</c:v>
                </c:pt>
                <c:pt idx="261">
                  <c:v>1.7278759594743864</c:v>
                </c:pt>
                <c:pt idx="262">
                  <c:v>1.7104226669544433</c:v>
                </c:pt>
                <c:pt idx="263">
                  <c:v>1.6929693744344994</c:v>
                </c:pt>
                <c:pt idx="264">
                  <c:v>1.6755160819145563</c:v>
                </c:pt>
                <c:pt idx="265">
                  <c:v>1.6580627893946132</c:v>
                </c:pt>
                <c:pt idx="266">
                  <c:v>1.6406094968746701</c:v>
                </c:pt>
                <c:pt idx="267">
                  <c:v>1.623156204354727</c:v>
                </c:pt>
                <c:pt idx="268">
                  <c:v>1.605702911834783</c:v>
                </c:pt>
                <c:pt idx="269">
                  <c:v>1.5882496193148399</c:v>
                </c:pt>
                <c:pt idx="270">
                  <c:v>1.5707963267948968</c:v>
                </c:pt>
                <c:pt idx="271">
                  <c:v>1.5533430342749537</c:v>
                </c:pt>
                <c:pt idx="272">
                  <c:v>1.5358897417550097</c:v>
                </c:pt>
                <c:pt idx="273">
                  <c:v>1.5184364492350666</c:v>
                </c:pt>
                <c:pt idx="274">
                  <c:v>1.5009831567151235</c:v>
                </c:pt>
                <c:pt idx="275">
                  <c:v>1.4835298641951804</c:v>
                </c:pt>
                <c:pt idx="276">
                  <c:v>1.4660765716752373</c:v>
                </c:pt>
                <c:pt idx="277">
                  <c:v>1.4486232791552933</c:v>
                </c:pt>
                <c:pt idx="278">
                  <c:v>1.4311699866353502</c:v>
                </c:pt>
                <c:pt idx="279">
                  <c:v>1.4137166941154071</c:v>
                </c:pt>
                <c:pt idx="280">
                  <c:v>1.396263401595464</c:v>
                </c:pt>
                <c:pt idx="281">
                  <c:v>1.37881010907552</c:v>
                </c:pt>
                <c:pt idx="282">
                  <c:v>1.3613568165555769</c:v>
                </c:pt>
                <c:pt idx="283">
                  <c:v>1.3439035240356338</c:v>
                </c:pt>
                <c:pt idx="284">
                  <c:v>1.3264502315156907</c:v>
                </c:pt>
                <c:pt idx="285">
                  <c:v>1.3089969389957476</c:v>
                </c:pt>
                <c:pt idx="286">
                  <c:v>1.2915436464758037</c:v>
                </c:pt>
                <c:pt idx="287">
                  <c:v>1.2740903539558606</c:v>
                </c:pt>
                <c:pt idx="288">
                  <c:v>1.2566370614359175</c:v>
                </c:pt>
                <c:pt idx="289">
                  <c:v>1.2391837689159744</c:v>
                </c:pt>
                <c:pt idx="290">
                  <c:v>1.2217304763960304</c:v>
                </c:pt>
                <c:pt idx="291">
                  <c:v>1.2042771838760873</c:v>
                </c:pt>
                <c:pt idx="292">
                  <c:v>1.1868238913561442</c:v>
                </c:pt>
                <c:pt idx="293">
                  <c:v>1.1693705988362011</c:v>
                </c:pt>
                <c:pt idx="294">
                  <c:v>1.151917306316258</c:v>
                </c:pt>
                <c:pt idx="295">
                  <c:v>1.134464013796314</c:v>
                </c:pt>
                <c:pt idx="296">
                  <c:v>1.1170107212763709</c:v>
                </c:pt>
                <c:pt idx="297">
                  <c:v>1.0995574287564278</c:v>
                </c:pt>
                <c:pt idx="298">
                  <c:v>1.0821041362364847</c:v>
                </c:pt>
                <c:pt idx="299">
                  <c:v>1.0646508437165407</c:v>
                </c:pt>
                <c:pt idx="300">
                  <c:v>1.0471975511965974</c:v>
                </c:pt>
                <c:pt idx="301">
                  <c:v>1.0297442586766545</c:v>
                </c:pt>
                <c:pt idx="302">
                  <c:v>1.0122909661567114</c:v>
                </c:pt>
                <c:pt idx="303">
                  <c:v>0.99483767363676834</c:v>
                </c:pt>
                <c:pt idx="304">
                  <c:v>0.97738438111682424</c:v>
                </c:pt>
                <c:pt idx="305">
                  <c:v>0.95993108859688125</c:v>
                </c:pt>
                <c:pt idx="306">
                  <c:v>0.94247779607693816</c:v>
                </c:pt>
                <c:pt idx="307">
                  <c:v>0.92502450355699506</c:v>
                </c:pt>
                <c:pt idx="308">
                  <c:v>0.90757121103705107</c:v>
                </c:pt>
                <c:pt idx="309">
                  <c:v>0.89011791851710786</c:v>
                </c:pt>
                <c:pt idx="310">
                  <c:v>0.87266462599716488</c:v>
                </c:pt>
                <c:pt idx="311">
                  <c:v>0.85521133347722178</c:v>
                </c:pt>
                <c:pt idx="312">
                  <c:v>0.83775804095727868</c:v>
                </c:pt>
                <c:pt idx="313">
                  <c:v>0.8203047484373347</c:v>
                </c:pt>
                <c:pt idx="314">
                  <c:v>0.8028514559173916</c:v>
                </c:pt>
                <c:pt idx="315">
                  <c:v>0.78539816339744861</c:v>
                </c:pt>
                <c:pt idx="316">
                  <c:v>0.76794487087750529</c:v>
                </c:pt>
                <c:pt idx="317">
                  <c:v>0.75049157835756131</c:v>
                </c:pt>
                <c:pt idx="318">
                  <c:v>0.73303828583761843</c:v>
                </c:pt>
                <c:pt idx="319">
                  <c:v>0.71558499331767522</c:v>
                </c:pt>
                <c:pt idx="320">
                  <c:v>0.69813170079773224</c:v>
                </c:pt>
                <c:pt idx="321">
                  <c:v>0.68067840827778892</c:v>
                </c:pt>
                <c:pt idx="322">
                  <c:v>0.66322511575784515</c:v>
                </c:pt>
                <c:pt idx="323">
                  <c:v>0.64577182323790183</c:v>
                </c:pt>
                <c:pt idx="324">
                  <c:v>0.62831853071795873</c:v>
                </c:pt>
                <c:pt idx="325">
                  <c:v>0.61086523819801564</c:v>
                </c:pt>
                <c:pt idx="326">
                  <c:v>0.59341194567807165</c:v>
                </c:pt>
                <c:pt idx="327">
                  <c:v>0.57595865315812866</c:v>
                </c:pt>
                <c:pt idx="328">
                  <c:v>0.55850536063818534</c:v>
                </c:pt>
                <c:pt idx="329">
                  <c:v>0.54105206811824247</c:v>
                </c:pt>
                <c:pt idx="330">
                  <c:v>0.52359877559829937</c:v>
                </c:pt>
                <c:pt idx="331">
                  <c:v>0.50614548307835538</c:v>
                </c:pt>
                <c:pt idx="332">
                  <c:v>0.48869219055841229</c:v>
                </c:pt>
                <c:pt idx="333">
                  <c:v>0.47123889803846897</c:v>
                </c:pt>
                <c:pt idx="334">
                  <c:v>0.45378560551852609</c:v>
                </c:pt>
                <c:pt idx="335">
                  <c:v>0.43633231299858211</c:v>
                </c:pt>
                <c:pt idx="336">
                  <c:v>0.41887902047863879</c:v>
                </c:pt>
                <c:pt idx="337">
                  <c:v>0.40142572795869591</c:v>
                </c:pt>
                <c:pt idx="338">
                  <c:v>0.38397243543875259</c:v>
                </c:pt>
                <c:pt idx="339">
                  <c:v>0.36651914291880971</c:v>
                </c:pt>
                <c:pt idx="340">
                  <c:v>0.34906585039886573</c:v>
                </c:pt>
                <c:pt idx="341">
                  <c:v>0.33161255787892241</c:v>
                </c:pt>
                <c:pt idx="342">
                  <c:v>0.31415926535897931</c:v>
                </c:pt>
                <c:pt idx="343">
                  <c:v>0.29670597283903644</c:v>
                </c:pt>
                <c:pt idx="344">
                  <c:v>0.27925268031909245</c:v>
                </c:pt>
                <c:pt idx="345">
                  <c:v>0.26179938779914913</c:v>
                </c:pt>
                <c:pt idx="346">
                  <c:v>0.24434609527920603</c:v>
                </c:pt>
                <c:pt idx="347">
                  <c:v>0.22689280275926316</c:v>
                </c:pt>
                <c:pt idx="348">
                  <c:v>0.20943951023931984</c:v>
                </c:pt>
                <c:pt idx="349">
                  <c:v>0.19198621771937607</c:v>
                </c:pt>
                <c:pt idx="350">
                  <c:v>0.1745329251994332</c:v>
                </c:pt>
                <c:pt idx="351">
                  <c:v>0.1570796326794901</c:v>
                </c:pt>
                <c:pt idx="352">
                  <c:v>0.13962634015954678</c:v>
                </c:pt>
                <c:pt idx="353">
                  <c:v>0.12217304763960257</c:v>
                </c:pt>
                <c:pt idx="354">
                  <c:v>0.10471975511966014</c:v>
                </c:pt>
                <c:pt idx="355">
                  <c:v>8.7266462599716377E-2</c:v>
                </c:pt>
                <c:pt idx="356">
                  <c:v>6.9813170079773723E-2</c:v>
                </c:pt>
                <c:pt idx="357">
                  <c:v>5.2359877559830625E-2</c:v>
                </c:pt>
                <c:pt idx="358">
                  <c:v>3.4906585039885529E-2</c:v>
                </c:pt>
                <c:pt idx="359">
                  <c:v>1.7453292519941543E-2</c:v>
                </c:pt>
                <c:pt idx="360">
                  <c:v>0</c:v>
                </c:pt>
              </c:numCache>
            </c:numRef>
          </c:val>
        </c:ser>
        <c:marker val="1"/>
        <c:axId val="87447424"/>
        <c:axId val="87448960"/>
      </c:lineChart>
      <c:catAx>
        <c:axId val="874474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de-AT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7448960"/>
        <c:crosses val="autoZero"/>
        <c:auto val="1"/>
        <c:lblAlgn val="ctr"/>
        <c:lblOffset val="100"/>
        <c:tickLblSkip val="30"/>
        <c:tickMarkSkip val="30"/>
      </c:catAx>
      <c:valAx>
        <c:axId val="874489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de-AT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7447424"/>
        <c:crosses val="autoZero"/>
        <c:crossBetween val="between"/>
      </c:valAx>
      <c:spPr>
        <a:solidFill>
          <a:srgbClr val="DDDDDD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67" l="0.78740157499999996" r="0.78740157499999996" t="0.98425196899999967" header="0.49212598450000017" footer="0.49212598450000017"/>
    <c:pageSetup paperSize="9" orientation="landscape" horizontalDpi="300" verticalDpi="300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 lang="de-AT" sz="10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Bogenmaß</a:t>
            </a:r>
          </a:p>
        </c:rich>
      </c:tx>
      <c:layout>
        <c:manualLayout>
          <c:xMode val="edge"/>
          <c:yMode val="edge"/>
          <c:x val="0.43010827947581842"/>
          <c:y val="3.583061889250815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2437420260382172E-2"/>
          <c:y val="0.19869738443064255"/>
          <c:w val="0.89247468021022358"/>
          <c:h val="0.66775350505379893"/>
        </c:manualLayout>
      </c:layout>
      <c:lineChart>
        <c:grouping val="standard"/>
        <c:ser>
          <c:idx val="0"/>
          <c:order val="0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sin_cos!$B$4:$B$364</c:f>
              <c:numCache>
                <c:formatCode>General</c:formatCode>
                <c:ptCount val="3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</c:numCache>
            </c:numRef>
          </c:cat>
          <c:val>
            <c:numRef>
              <c:f>sin_cos!$C$4:$C$364</c:f>
              <c:numCache>
                <c:formatCode>0.000000000</c:formatCode>
                <c:ptCount val="361"/>
                <c:pt idx="0">
                  <c:v>0</c:v>
                </c:pt>
                <c:pt idx="1">
                  <c:v>1.7453292519943295E-2</c:v>
                </c:pt>
                <c:pt idx="2">
                  <c:v>3.4906585039886591E-2</c:v>
                </c:pt>
                <c:pt idx="3">
                  <c:v>5.235987755982989E-2</c:v>
                </c:pt>
                <c:pt idx="4">
                  <c:v>6.9813170079773182E-2</c:v>
                </c:pt>
                <c:pt idx="5">
                  <c:v>8.7266462599716474E-2</c:v>
                </c:pt>
                <c:pt idx="6">
                  <c:v>0.10471975511965978</c:v>
                </c:pt>
                <c:pt idx="7">
                  <c:v>0.12217304763960307</c:v>
                </c:pt>
                <c:pt idx="8">
                  <c:v>0.13962634015954636</c:v>
                </c:pt>
                <c:pt idx="9">
                  <c:v>0.15707963267948966</c:v>
                </c:pt>
                <c:pt idx="10">
                  <c:v>0.17453292519943295</c:v>
                </c:pt>
                <c:pt idx="11">
                  <c:v>0.19198621771937624</c:v>
                </c:pt>
                <c:pt idx="12">
                  <c:v>0.20943951023931956</c:v>
                </c:pt>
                <c:pt idx="13">
                  <c:v>0.22689280275926285</c:v>
                </c:pt>
                <c:pt idx="14">
                  <c:v>0.24434609527920614</c:v>
                </c:pt>
                <c:pt idx="15">
                  <c:v>0.26179938779914941</c:v>
                </c:pt>
                <c:pt idx="16">
                  <c:v>0.27925268031909273</c:v>
                </c:pt>
                <c:pt idx="17">
                  <c:v>0.29670597283903605</c:v>
                </c:pt>
                <c:pt idx="18">
                  <c:v>0.31415926535897931</c:v>
                </c:pt>
                <c:pt idx="19">
                  <c:v>0.33161255787892263</c:v>
                </c:pt>
                <c:pt idx="20">
                  <c:v>0.3490658503988659</c:v>
                </c:pt>
                <c:pt idx="21">
                  <c:v>0.36651914291880922</c:v>
                </c:pt>
                <c:pt idx="22">
                  <c:v>0.38397243543875248</c:v>
                </c:pt>
                <c:pt idx="23">
                  <c:v>0.4014257279586958</c:v>
                </c:pt>
                <c:pt idx="24">
                  <c:v>0.41887902047863912</c:v>
                </c:pt>
                <c:pt idx="25">
                  <c:v>0.43633231299858238</c:v>
                </c:pt>
                <c:pt idx="26">
                  <c:v>0.4537856055185257</c:v>
                </c:pt>
                <c:pt idx="27">
                  <c:v>0.47123889803846897</c:v>
                </c:pt>
                <c:pt idx="28">
                  <c:v>0.48869219055841229</c:v>
                </c:pt>
                <c:pt idx="29">
                  <c:v>0.50614548307835561</c:v>
                </c:pt>
                <c:pt idx="30">
                  <c:v>0.52359877559829882</c:v>
                </c:pt>
                <c:pt idx="31">
                  <c:v>0.54105206811824214</c:v>
                </c:pt>
                <c:pt idx="32">
                  <c:v>0.55850536063818546</c:v>
                </c:pt>
                <c:pt idx="33">
                  <c:v>0.57595865315812877</c:v>
                </c:pt>
                <c:pt idx="34">
                  <c:v>0.59341194567807209</c:v>
                </c:pt>
                <c:pt idx="35">
                  <c:v>0.6108652381980153</c:v>
                </c:pt>
                <c:pt idx="36">
                  <c:v>0.62831853071795862</c:v>
                </c:pt>
                <c:pt idx="37">
                  <c:v>0.64577182323790194</c:v>
                </c:pt>
                <c:pt idx="38">
                  <c:v>0.66322511575784526</c:v>
                </c:pt>
                <c:pt idx="39">
                  <c:v>0.68067840827778847</c:v>
                </c:pt>
                <c:pt idx="40">
                  <c:v>0.69813170079773179</c:v>
                </c:pt>
                <c:pt idx="41">
                  <c:v>0.71558499331767511</c:v>
                </c:pt>
                <c:pt idx="42">
                  <c:v>0.73303828583761843</c:v>
                </c:pt>
                <c:pt idx="43">
                  <c:v>0.75049157835756175</c:v>
                </c:pt>
                <c:pt idx="44">
                  <c:v>0.76794487087750496</c:v>
                </c:pt>
                <c:pt idx="45">
                  <c:v>0.78539816339744828</c:v>
                </c:pt>
                <c:pt idx="46">
                  <c:v>0.8028514559173916</c:v>
                </c:pt>
                <c:pt idx="47">
                  <c:v>0.82030474843733492</c:v>
                </c:pt>
                <c:pt idx="48">
                  <c:v>0.83775804095727824</c:v>
                </c:pt>
                <c:pt idx="49">
                  <c:v>0.85521133347722145</c:v>
                </c:pt>
                <c:pt idx="50">
                  <c:v>0.87266462599716477</c:v>
                </c:pt>
                <c:pt idx="51">
                  <c:v>0.89011791851710809</c:v>
                </c:pt>
                <c:pt idx="52">
                  <c:v>0.90757121103705141</c:v>
                </c:pt>
                <c:pt idx="53">
                  <c:v>0.92502450355699462</c:v>
                </c:pt>
                <c:pt idx="54">
                  <c:v>0.94247779607693793</c:v>
                </c:pt>
                <c:pt idx="55">
                  <c:v>0.95993108859688125</c:v>
                </c:pt>
                <c:pt idx="56">
                  <c:v>0.97738438111682457</c:v>
                </c:pt>
                <c:pt idx="57">
                  <c:v>0.99483767363676789</c:v>
                </c:pt>
                <c:pt idx="58">
                  <c:v>1.0122909661567112</c:v>
                </c:pt>
                <c:pt idx="59">
                  <c:v>1.0297442586766545</c:v>
                </c:pt>
                <c:pt idx="60">
                  <c:v>1.0471975511965976</c:v>
                </c:pt>
                <c:pt idx="61">
                  <c:v>1.064650843716541</c:v>
                </c:pt>
                <c:pt idx="62">
                  <c:v>1.0821041362364843</c:v>
                </c:pt>
                <c:pt idx="63">
                  <c:v>1.0995574287564276</c:v>
                </c:pt>
                <c:pt idx="64">
                  <c:v>1.1170107212763709</c:v>
                </c:pt>
                <c:pt idx="65">
                  <c:v>1.1344640137963142</c:v>
                </c:pt>
                <c:pt idx="66">
                  <c:v>1.1519173063162575</c:v>
                </c:pt>
                <c:pt idx="67">
                  <c:v>1.1693705988362009</c:v>
                </c:pt>
                <c:pt idx="68">
                  <c:v>1.1868238913561442</c:v>
                </c:pt>
                <c:pt idx="69">
                  <c:v>1.2042771838760873</c:v>
                </c:pt>
                <c:pt idx="70">
                  <c:v>1.2217304763960306</c:v>
                </c:pt>
                <c:pt idx="71">
                  <c:v>1.2391837689159739</c:v>
                </c:pt>
                <c:pt idx="72">
                  <c:v>1.2566370614359172</c:v>
                </c:pt>
                <c:pt idx="73">
                  <c:v>1.2740903539558606</c:v>
                </c:pt>
                <c:pt idx="74">
                  <c:v>1.2915436464758039</c:v>
                </c:pt>
                <c:pt idx="75">
                  <c:v>1.3089969389957472</c:v>
                </c:pt>
                <c:pt idx="76">
                  <c:v>1.3264502315156905</c:v>
                </c:pt>
                <c:pt idx="77">
                  <c:v>1.3439035240356338</c:v>
                </c:pt>
                <c:pt idx="78">
                  <c:v>1.3613568165555769</c:v>
                </c:pt>
                <c:pt idx="79">
                  <c:v>1.3788101090755203</c:v>
                </c:pt>
                <c:pt idx="80">
                  <c:v>1.3962634015954636</c:v>
                </c:pt>
                <c:pt idx="81">
                  <c:v>1.4137166941154069</c:v>
                </c:pt>
                <c:pt idx="82">
                  <c:v>1.4311699866353502</c:v>
                </c:pt>
                <c:pt idx="83">
                  <c:v>1.4486232791552935</c:v>
                </c:pt>
                <c:pt idx="84">
                  <c:v>1.4660765716752369</c:v>
                </c:pt>
                <c:pt idx="85">
                  <c:v>1.4835298641951802</c:v>
                </c:pt>
                <c:pt idx="86">
                  <c:v>1.5009831567151235</c:v>
                </c:pt>
                <c:pt idx="87">
                  <c:v>1.5184364492350666</c:v>
                </c:pt>
                <c:pt idx="88">
                  <c:v>1.5358897417550099</c:v>
                </c:pt>
                <c:pt idx="89">
                  <c:v>1.5533430342749532</c:v>
                </c:pt>
                <c:pt idx="90">
                  <c:v>1.5707963267948966</c:v>
                </c:pt>
                <c:pt idx="91">
                  <c:v>1.5882496193148399</c:v>
                </c:pt>
                <c:pt idx="92">
                  <c:v>1.6057029118347832</c:v>
                </c:pt>
                <c:pt idx="93">
                  <c:v>1.6231562043547265</c:v>
                </c:pt>
                <c:pt idx="94">
                  <c:v>1.6406094968746698</c:v>
                </c:pt>
                <c:pt idx="95">
                  <c:v>1.6580627893946132</c:v>
                </c:pt>
                <c:pt idx="96">
                  <c:v>1.6755160819145565</c:v>
                </c:pt>
                <c:pt idx="97">
                  <c:v>1.6929693744344996</c:v>
                </c:pt>
                <c:pt idx="98">
                  <c:v>1.7104226669544429</c:v>
                </c:pt>
                <c:pt idx="99">
                  <c:v>1.7278759594743862</c:v>
                </c:pt>
                <c:pt idx="100">
                  <c:v>1.7453292519943295</c:v>
                </c:pt>
                <c:pt idx="101">
                  <c:v>1.7627825445142729</c:v>
                </c:pt>
                <c:pt idx="102">
                  <c:v>1.7802358370342162</c:v>
                </c:pt>
                <c:pt idx="103">
                  <c:v>1.7976891295541595</c:v>
                </c:pt>
                <c:pt idx="104">
                  <c:v>1.8151424220741028</c:v>
                </c:pt>
                <c:pt idx="105">
                  <c:v>1.8325957145940461</c:v>
                </c:pt>
                <c:pt idx="106">
                  <c:v>1.8500490071139892</c:v>
                </c:pt>
                <c:pt idx="107">
                  <c:v>1.8675022996339325</c:v>
                </c:pt>
                <c:pt idx="108">
                  <c:v>1.8849555921538759</c:v>
                </c:pt>
                <c:pt idx="109">
                  <c:v>1.9024088846738192</c:v>
                </c:pt>
                <c:pt idx="110">
                  <c:v>1.9198621771937625</c:v>
                </c:pt>
                <c:pt idx="111">
                  <c:v>1.9373154697137058</c:v>
                </c:pt>
                <c:pt idx="112">
                  <c:v>1.9547687622336491</c:v>
                </c:pt>
                <c:pt idx="113">
                  <c:v>1.9722220547535925</c:v>
                </c:pt>
                <c:pt idx="114">
                  <c:v>1.9896753472735358</c:v>
                </c:pt>
                <c:pt idx="115">
                  <c:v>2.0071286397934789</c:v>
                </c:pt>
                <c:pt idx="116">
                  <c:v>2.0245819323134224</c:v>
                </c:pt>
                <c:pt idx="117">
                  <c:v>2.0420352248333655</c:v>
                </c:pt>
                <c:pt idx="118">
                  <c:v>2.0594885173533091</c:v>
                </c:pt>
                <c:pt idx="119">
                  <c:v>2.0769418098732522</c:v>
                </c:pt>
                <c:pt idx="120">
                  <c:v>2.0943951023931953</c:v>
                </c:pt>
                <c:pt idx="121">
                  <c:v>2.1118483949131388</c:v>
                </c:pt>
                <c:pt idx="122">
                  <c:v>2.1293016874330819</c:v>
                </c:pt>
                <c:pt idx="123">
                  <c:v>2.1467549799530254</c:v>
                </c:pt>
                <c:pt idx="124">
                  <c:v>2.1642082724729685</c:v>
                </c:pt>
                <c:pt idx="125">
                  <c:v>2.1816615649929121</c:v>
                </c:pt>
                <c:pt idx="126">
                  <c:v>2.1991148575128552</c:v>
                </c:pt>
                <c:pt idx="127">
                  <c:v>2.2165681500327987</c:v>
                </c:pt>
                <c:pt idx="128">
                  <c:v>2.2340214425527418</c:v>
                </c:pt>
                <c:pt idx="129">
                  <c:v>2.2514747350726849</c:v>
                </c:pt>
                <c:pt idx="130">
                  <c:v>2.2689280275926285</c:v>
                </c:pt>
                <c:pt idx="131">
                  <c:v>2.2863813201125716</c:v>
                </c:pt>
                <c:pt idx="132">
                  <c:v>2.3038346126325151</c:v>
                </c:pt>
                <c:pt idx="133">
                  <c:v>2.3212879051524582</c:v>
                </c:pt>
                <c:pt idx="134">
                  <c:v>2.3387411976724017</c:v>
                </c:pt>
                <c:pt idx="135">
                  <c:v>2.3561944901923448</c:v>
                </c:pt>
                <c:pt idx="136">
                  <c:v>2.3736477827122884</c:v>
                </c:pt>
                <c:pt idx="137">
                  <c:v>2.3911010752322315</c:v>
                </c:pt>
                <c:pt idx="138">
                  <c:v>2.4085543677521746</c:v>
                </c:pt>
                <c:pt idx="139">
                  <c:v>2.4260076602721181</c:v>
                </c:pt>
                <c:pt idx="140">
                  <c:v>2.4434609527920612</c:v>
                </c:pt>
                <c:pt idx="141">
                  <c:v>2.4609142453120048</c:v>
                </c:pt>
                <c:pt idx="142">
                  <c:v>2.4783675378319479</c:v>
                </c:pt>
                <c:pt idx="143">
                  <c:v>2.4958208303518914</c:v>
                </c:pt>
                <c:pt idx="144">
                  <c:v>2.5132741228718345</c:v>
                </c:pt>
                <c:pt idx="145">
                  <c:v>2.530727415391778</c:v>
                </c:pt>
                <c:pt idx="146">
                  <c:v>2.5481807079117211</c:v>
                </c:pt>
                <c:pt idx="147">
                  <c:v>2.5656340004316642</c:v>
                </c:pt>
                <c:pt idx="148">
                  <c:v>2.5830872929516078</c:v>
                </c:pt>
                <c:pt idx="149">
                  <c:v>2.6005405854715509</c:v>
                </c:pt>
                <c:pt idx="150">
                  <c:v>2.6179938779914944</c:v>
                </c:pt>
                <c:pt idx="151">
                  <c:v>2.6354471705114375</c:v>
                </c:pt>
                <c:pt idx="152">
                  <c:v>2.6529004630313811</c:v>
                </c:pt>
                <c:pt idx="153">
                  <c:v>2.6703537555513241</c:v>
                </c:pt>
                <c:pt idx="154">
                  <c:v>2.6878070480712677</c:v>
                </c:pt>
                <c:pt idx="155">
                  <c:v>2.7052603405912108</c:v>
                </c:pt>
                <c:pt idx="156">
                  <c:v>2.7227136331111539</c:v>
                </c:pt>
                <c:pt idx="157">
                  <c:v>2.7401669256310974</c:v>
                </c:pt>
                <c:pt idx="158">
                  <c:v>2.7576202181510405</c:v>
                </c:pt>
                <c:pt idx="159">
                  <c:v>2.7750735106709841</c:v>
                </c:pt>
                <c:pt idx="160">
                  <c:v>2.7925268031909272</c:v>
                </c:pt>
                <c:pt idx="161">
                  <c:v>2.8099800957108707</c:v>
                </c:pt>
                <c:pt idx="162">
                  <c:v>2.8274333882308138</c:v>
                </c:pt>
                <c:pt idx="163">
                  <c:v>2.8448866807507573</c:v>
                </c:pt>
                <c:pt idx="164">
                  <c:v>2.8623399732707004</c:v>
                </c:pt>
                <c:pt idx="165">
                  <c:v>2.8797932657906435</c:v>
                </c:pt>
                <c:pt idx="166">
                  <c:v>2.8972465583105871</c:v>
                </c:pt>
                <c:pt idx="167">
                  <c:v>2.9146998508305302</c:v>
                </c:pt>
                <c:pt idx="168">
                  <c:v>2.9321531433504737</c:v>
                </c:pt>
                <c:pt idx="169">
                  <c:v>2.9496064358704168</c:v>
                </c:pt>
                <c:pt idx="170">
                  <c:v>2.9670597283903604</c:v>
                </c:pt>
                <c:pt idx="171">
                  <c:v>2.9845130209103035</c:v>
                </c:pt>
                <c:pt idx="172">
                  <c:v>3.001966313430247</c:v>
                </c:pt>
                <c:pt idx="173">
                  <c:v>3.0194196059501901</c:v>
                </c:pt>
                <c:pt idx="174">
                  <c:v>3.0368728984701332</c:v>
                </c:pt>
                <c:pt idx="175">
                  <c:v>3.0543261909900767</c:v>
                </c:pt>
                <c:pt idx="176">
                  <c:v>3.0717794835100198</c:v>
                </c:pt>
                <c:pt idx="177">
                  <c:v>3.0892327760299634</c:v>
                </c:pt>
                <c:pt idx="178">
                  <c:v>3.1066860685499065</c:v>
                </c:pt>
                <c:pt idx="179">
                  <c:v>3.12413936106985</c:v>
                </c:pt>
                <c:pt idx="180">
                  <c:v>3.1415926535897931</c:v>
                </c:pt>
                <c:pt idx="181">
                  <c:v>3.1590459461097367</c:v>
                </c:pt>
                <c:pt idx="182">
                  <c:v>3.1764992386296798</c:v>
                </c:pt>
                <c:pt idx="183">
                  <c:v>3.1939525311496229</c:v>
                </c:pt>
                <c:pt idx="184">
                  <c:v>3.2114058236695664</c:v>
                </c:pt>
                <c:pt idx="185">
                  <c:v>3.2288591161895095</c:v>
                </c:pt>
                <c:pt idx="186">
                  <c:v>3.246312408709453</c:v>
                </c:pt>
                <c:pt idx="187">
                  <c:v>3.2637657012293961</c:v>
                </c:pt>
                <c:pt idx="188">
                  <c:v>3.2812189937493397</c:v>
                </c:pt>
                <c:pt idx="189">
                  <c:v>3.2986722862692828</c:v>
                </c:pt>
                <c:pt idx="190">
                  <c:v>3.3161255787892263</c:v>
                </c:pt>
                <c:pt idx="191">
                  <c:v>3.3335788713091694</c:v>
                </c:pt>
                <c:pt idx="192">
                  <c:v>3.351032163829113</c:v>
                </c:pt>
                <c:pt idx="193">
                  <c:v>3.3684854563490561</c:v>
                </c:pt>
                <c:pt idx="194">
                  <c:v>3.3859387488689991</c:v>
                </c:pt>
                <c:pt idx="195">
                  <c:v>3.4033920413889427</c:v>
                </c:pt>
                <c:pt idx="196">
                  <c:v>3.4208453339088858</c:v>
                </c:pt>
                <c:pt idx="197">
                  <c:v>3.4382986264288293</c:v>
                </c:pt>
                <c:pt idx="198">
                  <c:v>3.4557519189487724</c:v>
                </c:pt>
                <c:pt idx="199">
                  <c:v>3.473205211468716</c:v>
                </c:pt>
                <c:pt idx="200">
                  <c:v>3.4906585039886591</c:v>
                </c:pt>
                <c:pt idx="201">
                  <c:v>3.5081117965086026</c:v>
                </c:pt>
                <c:pt idx="202">
                  <c:v>3.5255650890285457</c:v>
                </c:pt>
                <c:pt idx="203">
                  <c:v>3.5430183815484888</c:v>
                </c:pt>
                <c:pt idx="204">
                  <c:v>3.5604716740684323</c:v>
                </c:pt>
                <c:pt idx="205">
                  <c:v>3.5779249665883754</c:v>
                </c:pt>
                <c:pt idx="206">
                  <c:v>3.595378259108319</c:v>
                </c:pt>
                <c:pt idx="207">
                  <c:v>3.6128315516282621</c:v>
                </c:pt>
                <c:pt idx="208">
                  <c:v>3.6302848441482056</c:v>
                </c:pt>
                <c:pt idx="209">
                  <c:v>3.6477381366681487</c:v>
                </c:pt>
                <c:pt idx="210">
                  <c:v>3.6651914291880923</c:v>
                </c:pt>
                <c:pt idx="211">
                  <c:v>3.6826447217080354</c:v>
                </c:pt>
                <c:pt idx="212">
                  <c:v>3.7000980142279785</c:v>
                </c:pt>
                <c:pt idx="213">
                  <c:v>3.717551306747922</c:v>
                </c:pt>
                <c:pt idx="214">
                  <c:v>3.7350045992678651</c:v>
                </c:pt>
                <c:pt idx="215">
                  <c:v>3.7524578917878086</c:v>
                </c:pt>
                <c:pt idx="216">
                  <c:v>3.7699111843077517</c:v>
                </c:pt>
                <c:pt idx="217">
                  <c:v>3.7873644768276953</c:v>
                </c:pt>
                <c:pt idx="218">
                  <c:v>3.8048177693476384</c:v>
                </c:pt>
                <c:pt idx="219">
                  <c:v>3.8222710618675819</c:v>
                </c:pt>
                <c:pt idx="220">
                  <c:v>3.839724354387525</c:v>
                </c:pt>
                <c:pt idx="221">
                  <c:v>3.8571776469074681</c:v>
                </c:pt>
                <c:pt idx="222">
                  <c:v>3.8746309394274117</c:v>
                </c:pt>
                <c:pt idx="223">
                  <c:v>3.8920842319473548</c:v>
                </c:pt>
                <c:pt idx="224">
                  <c:v>3.9095375244672983</c:v>
                </c:pt>
                <c:pt idx="225">
                  <c:v>3.9269908169872414</c:v>
                </c:pt>
                <c:pt idx="226">
                  <c:v>3.9444441095071849</c:v>
                </c:pt>
                <c:pt idx="227">
                  <c:v>3.961897402027128</c:v>
                </c:pt>
                <c:pt idx="228">
                  <c:v>3.9793506945470716</c:v>
                </c:pt>
                <c:pt idx="229">
                  <c:v>3.9968039870670147</c:v>
                </c:pt>
                <c:pt idx="230">
                  <c:v>4.0142572795869578</c:v>
                </c:pt>
                <c:pt idx="231">
                  <c:v>4.0317105721069009</c:v>
                </c:pt>
                <c:pt idx="232">
                  <c:v>4.0491638646268449</c:v>
                </c:pt>
                <c:pt idx="233">
                  <c:v>4.066617157146788</c:v>
                </c:pt>
                <c:pt idx="234">
                  <c:v>4.0840704496667311</c:v>
                </c:pt>
                <c:pt idx="235">
                  <c:v>4.1015237421866741</c:v>
                </c:pt>
                <c:pt idx="236">
                  <c:v>4.1189770347066181</c:v>
                </c:pt>
                <c:pt idx="237">
                  <c:v>4.1364303272265612</c:v>
                </c:pt>
                <c:pt idx="238">
                  <c:v>4.1538836197465043</c:v>
                </c:pt>
                <c:pt idx="239">
                  <c:v>4.1713369122664474</c:v>
                </c:pt>
                <c:pt idx="240">
                  <c:v>4.1887902047863905</c:v>
                </c:pt>
                <c:pt idx="241">
                  <c:v>4.2062434973063345</c:v>
                </c:pt>
                <c:pt idx="242">
                  <c:v>4.2236967898262776</c:v>
                </c:pt>
                <c:pt idx="243">
                  <c:v>4.2411500823462207</c:v>
                </c:pt>
                <c:pt idx="244">
                  <c:v>4.2586033748661638</c:v>
                </c:pt>
                <c:pt idx="245">
                  <c:v>4.2760566673861078</c:v>
                </c:pt>
                <c:pt idx="246">
                  <c:v>4.2935099599060509</c:v>
                </c:pt>
                <c:pt idx="247">
                  <c:v>4.310963252425994</c:v>
                </c:pt>
                <c:pt idx="248">
                  <c:v>4.3284165449459371</c:v>
                </c:pt>
                <c:pt idx="249">
                  <c:v>4.3458698374658802</c:v>
                </c:pt>
                <c:pt idx="250">
                  <c:v>4.3633231299858242</c:v>
                </c:pt>
                <c:pt idx="251">
                  <c:v>4.3807764225057673</c:v>
                </c:pt>
                <c:pt idx="252">
                  <c:v>4.3982297150257104</c:v>
                </c:pt>
                <c:pt idx="253">
                  <c:v>4.4156830075456535</c:v>
                </c:pt>
                <c:pt idx="254">
                  <c:v>4.4331363000655974</c:v>
                </c:pt>
                <c:pt idx="255">
                  <c:v>4.4505895925855405</c:v>
                </c:pt>
                <c:pt idx="256">
                  <c:v>4.4680428851054836</c:v>
                </c:pt>
                <c:pt idx="257">
                  <c:v>4.4854961776254267</c:v>
                </c:pt>
                <c:pt idx="258">
                  <c:v>4.5029494701453698</c:v>
                </c:pt>
                <c:pt idx="259">
                  <c:v>4.5204027626653138</c:v>
                </c:pt>
                <c:pt idx="260">
                  <c:v>4.5378560551852569</c:v>
                </c:pt>
                <c:pt idx="261">
                  <c:v>4.5553093477052</c:v>
                </c:pt>
                <c:pt idx="262">
                  <c:v>4.5727626402251431</c:v>
                </c:pt>
                <c:pt idx="263">
                  <c:v>4.5902159327450871</c:v>
                </c:pt>
                <c:pt idx="264">
                  <c:v>4.6076692252650302</c:v>
                </c:pt>
                <c:pt idx="265">
                  <c:v>4.6251225177849733</c:v>
                </c:pt>
                <c:pt idx="266">
                  <c:v>4.6425758103049164</c:v>
                </c:pt>
                <c:pt idx="267">
                  <c:v>4.6600291028248595</c:v>
                </c:pt>
                <c:pt idx="268">
                  <c:v>4.6774823953448035</c:v>
                </c:pt>
                <c:pt idx="269">
                  <c:v>4.6949356878647466</c:v>
                </c:pt>
                <c:pt idx="270">
                  <c:v>4.7123889803846897</c:v>
                </c:pt>
                <c:pt idx="271">
                  <c:v>4.7298422729046328</c:v>
                </c:pt>
                <c:pt idx="272">
                  <c:v>4.7472955654245768</c:v>
                </c:pt>
                <c:pt idx="273">
                  <c:v>4.7647488579445199</c:v>
                </c:pt>
                <c:pt idx="274">
                  <c:v>4.782202150464463</c:v>
                </c:pt>
                <c:pt idx="275">
                  <c:v>4.7996554429844061</c:v>
                </c:pt>
                <c:pt idx="276">
                  <c:v>4.8171087355043491</c:v>
                </c:pt>
                <c:pt idx="277">
                  <c:v>4.8345620280242931</c:v>
                </c:pt>
                <c:pt idx="278">
                  <c:v>4.8520153205442362</c:v>
                </c:pt>
                <c:pt idx="279">
                  <c:v>4.8694686130641793</c:v>
                </c:pt>
                <c:pt idx="280">
                  <c:v>4.8869219055841224</c:v>
                </c:pt>
                <c:pt idx="281">
                  <c:v>4.9043751981040664</c:v>
                </c:pt>
                <c:pt idx="282">
                  <c:v>4.9218284906240095</c:v>
                </c:pt>
                <c:pt idx="283">
                  <c:v>4.9392817831439526</c:v>
                </c:pt>
                <c:pt idx="284">
                  <c:v>4.9567350756638957</c:v>
                </c:pt>
                <c:pt idx="285">
                  <c:v>4.9741883681838388</c:v>
                </c:pt>
                <c:pt idx="286">
                  <c:v>4.9916416607037828</c:v>
                </c:pt>
                <c:pt idx="287">
                  <c:v>5.0090949532237259</c:v>
                </c:pt>
                <c:pt idx="288">
                  <c:v>5.026548245743669</c:v>
                </c:pt>
                <c:pt idx="289">
                  <c:v>5.0440015382636121</c:v>
                </c:pt>
                <c:pt idx="290">
                  <c:v>5.0614548307835561</c:v>
                </c:pt>
                <c:pt idx="291">
                  <c:v>5.0789081233034992</c:v>
                </c:pt>
                <c:pt idx="292">
                  <c:v>5.0963614158234423</c:v>
                </c:pt>
                <c:pt idx="293">
                  <c:v>5.1138147083433854</c:v>
                </c:pt>
                <c:pt idx="294">
                  <c:v>5.1312680008633285</c:v>
                </c:pt>
                <c:pt idx="295">
                  <c:v>5.1487212933832724</c:v>
                </c:pt>
                <c:pt idx="296">
                  <c:v>5.1661745859032155</c:v>
                </c:pt>
                <c:pt idx="297">
                  <c:v>5.1836278784231586</c:v>
                </c:pt>
                <c:pt idx="298">
                  <c:v>5.2010811709431017</c:v>
                </c:pt>
                <c:pt idx="299">
                  <c:v>5.2185344634630457</c:v>
                </c:pt>
                <c:pt idx="300">
                  <c:v>5.2359877559829888</c:v>
                </c:pt>
                <c:pt idx="301">
                  <c:v>5.2534410485029319</c:v>
                </c:pt>
                <c:pt idx="302">
                  <c:v>5.270894341022875</c:v>
                </c:pt>
                <c:pt idx="303">
                  <c:v>5.2883476335428181</c:v>
                </c:pt>
                <c:pt idx="304">
                  <c:v>5.3058009260627621</c:v>
                </c:pt>
                <c:pt idx="305">
                  <c:v>5.3232542185827052</c:v>
                </c:pt>
                <c:pt idx="306">
                  <c:v>5.3407075111026483</c:v>
                </c:pt>
                <c:pt idx="307">
                  <c:v>5.3581608036225914</c:v>
                </c:pt>
                <c:pt idx="308">
                  <c:v>5.3756140961425354</c:v>
                </c:pt>
                <c:pt idx="309">
                  <c:v>5.3930673886624785</c:v>
                </c:pt>
                <c:pt idx="310">
                  <c:v>5.4105206811824216</c:v>
                </c:pt>
                <c:pt idx="311">
                  <c:v>5.4279739737023647</c:v>
                </c:pt>
                <c:pt idx="312">
                  <c:v>5.4454272662223078</c:v>
                </c:pt>
                <c:pt idx="313">
                  <c:v>5.4628805587422518</c:v>
                </c:pt>
                <c:pt idx="314">
                  <c:v>5.4803338512621949</c:v>
                </c:pt>
                <c:pt idx="315">
                  <c:v>5.497787143782138</c:v>
                </c:pt>
                <c:pt idx="316">
                  <c:v>5.5152404363020811</c:v>
                </c:pt>
                <c:pt idx="317">
                  <c:v>5.532693728822025</c:v>
                </c:pt>
                <c:pt idx="318">
                  <c:v>5.5501470213419681</c:v>
                </c:pt>
                <c:pt idx="319">
                  <c:v>5.5676003138619112</c:v>
                </c:pt>
                <c:pt idx="320">
                  <c:v>5.5850536063818543</c:v>
                </c:pt>
                <c:pt idx="321">
                  <c:v>5.6025068989017974</c:v>
                </c:pt>
                <c:pt idx="322">
                  <c:v>5.6199601914217414</c:v>
                </c:pt>
                <c:pt idx="323">
                  <c:v>5.6374134839416845</c:v>
                </c:pt>
                <c:pt idx="324">
                  <c:v>5.6548667764616276</c:v>
                </c:pt>
                <c:pt idx="325">
                  <c:v>5.6723200689815707</c:v>
                </c:pt>
                <c:pt idx="326">
                  <c:v>5.6897733615015147</c:v>
                </c:pt>
                <c:pt idx="327">
                  <c:v>5.7072266540214578</c:v>
                </c:pt>
                <c:pt idx="328">
                  <c:v>5.7246799465414009</c:v>
                </c:pt>
                <c:pt idx="329">
                  <c:v>5.742133239061344</c:v>
                </c:pt>
                <c:pt idx="330">
                  <c:v>5.7595865315812871</c:v>
                </c:pt>
                <c:pt idx="331">
                  <c:v>5.7770398241012311</c:v>
                </c:pt>
                <c:pt idx="332">
                  <c:v>5.7944931166211742</c:v>
                </c:pt>
                <c:pt idx="333">
                  <c:v>5.8119464091411173</c:v>
                </c:pt>
                <c:pt idx="334">
                  <c:v>5.8293997016610604</c:v>
                </c:pt>
                <c:pt idx="335">
                  <c:v>5.8468529941810043</c:v>
                </c:pt>
                <c:pt idx="336">
                  <c:v>5.8643062867009474</c:v>
                </c:pt>
                <c:pt idx="337">
                  <c:v>5.8817595792208905</c:v>
                </c:pt>
                <c:pt idx="338">
                  <c:v>5.8992128717408336</c:v>
                </c:pt>
                <c:pt idx="339">
                  <c:v>5.9166661642607767</c:v>
                </c:pt>
                <c:pt idx="340">
                  <c:v>5.9341194567807207</c:v>
                </c:pt>
                <c:pt idx="341">
                  <c:v>5.9515727493006638</c:v>
                </c:pt>
                <c:pt idx="342">
                  <c:v>5.9690260418206069</c:v>
                </c:pt>
                <c:pt idx="343">
                  <c:v>5.98647933434055</c:v>
                </c:pt>
                <c:pt idx="344">
                  <c:v>6.003932626860494</c:v>
                </c:pt>
                <c:pt idx="345">
                  <c:v>6.0213859193804371</c:v>
                </c:pt>
                <c:pt idx="346">
                  <c:v>6.0388392119003802</c:v>
                </c:pt>
                <c:pt idx="347">
                  <c:v>6.0562925044203233</c:v>
                </c:pt>
                <c:pt idx="348">
                  <c:v>6.0737457969402664</c:v>
                </c:pt>
                <c:pt idx="349">
                  <c:v>6.0911990894602104</c:v>
                </c:pt>
                <c:pt idx="350">
                  <c:v>6.1086523819801535</c:v>
                </c:pt>
                <c:pt idx="351">
                  <c:v>6.1261056745000966</c:v>
                </c:pt>
                <c:pt idx="352">
                  <c:v>6.1435589670200397</c:v>
                </c:pt>
                <c:pt idx="353">
                  <c:v>6.1610122595399837</c:v>
                </c:pt>
                <c:pt idx="354">
                  <c:v>6.1784655520599268</c:v>
                </c:pt>
                <c:pt idx="355">
                  <c:v>6.1959188445798699</c:v>
                </c:pt>
                <c:pt idx="356">
                  <c:v>6.213372137099813</c:v>
                </c:pt>
                <c:pt idx="357">
                  <c:v>6.2308254296197561</c:v>
                </c:pt>
                <c:pt idx="358">
                  <c:v>6.2482787221397</c:v>
                </c:pt>
                <c:pt idx="359">
                  <c:v>6.2657320146596431</c:v>
                </c:pt>
                <c:pt idx="360">
                  <c:v>6.2831853071795862</c:v>
                </c:pt>
              </c:numCache>
            </c:numRef>
          </c:val>
          <c:smooth val="1"/>
        </c:ser>
        <c:marker val="1"/>
        <c:axId val="88091264"/>
        <c:axId val="88093056"/>
      </c:lineChart>
      <c:catAx>
        <c:axId val="880912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de-AT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8093056"/>
        <c:crosses val="autoZero"/>
        <c:auto val="1"/>
        <c:lblAlgn val="ctr"/>
        <c:lblOffset val="100"/>
        <c:tickLblSkip val="30"/>
        <c:tickMarkSkip val="30"/>
      </c:catAx>
      <c:valAx>
        <c:axId val="880930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de-AT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8091264"/>
        <c:crosses val="autoZero"/>
        <c:crossBetween val="between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67" l="0.78740157499999996" r="0.78740157499999996" t="0.98425196899999967" header="0.49212598450000017" footer="0.49212598450000017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 lang="de-AT" sz="10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Sinus</a:t>
            </a:r>
          </a:p>
        </c:rich>
      </c:tx>
      <c:layout>
        <c:manualLayout>
          <c:xMode val="edge"/>
          <c:yMode val="edge"/>
          <c:x val="0.46236634399194743"/>
          <c:y val="3.606557377049180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960589158737195E-2"/>
          <c:y val="0.2"/>
          <c:w val="0.88530620888323375"/>
          <c:h val="0.72131147540983642"/>
        </c:manualLayout>
      </c:layout>
      <c:lineChart>
        <c:grouping val="standard"/>
        <c:ser>
          <c:idx val="0"/>
          <c:order val="0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sin_cos!$B$4:$B$364</c:f>
              <c:numCache>
                <c:formatCode>General</c:formatCode>
                <c:ptCount val="3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</c:numCache>
            </c:numRef>
          </c:cat>
          <c:val>
            <c:numRef>
              <c:f>sin_cos!$D$4:$D$364</c:f>
              <c:numCache>
                <c:formatCode>0.000000000</c:formatCode>
                <c:ptCount val="361"/>
                <c:pt idx="0">
                  <c:v>0</c:v>
                </c:pt>
                <c:pt idx="1">
                  <c:v>1.7452406437283512E-2</c:v>
                </c:pt>
                <c:pt idx="2">
                  <c:v>3.4899496702500969E-2</c:v>
                </c:pt>
                <c:pt idx="3">
                  <c:v>5.2335956242943835E-2</c:v>
                </c:pt>
                <c:pt idx="4">
                  <c:v>6.9756473744125302E-2</c:v>
                </c:pt>
                <c:pt idx="5">
                  <c:v>8.7155742747658166E-2</c:v>
                </c:pt>
                <c:pt idx="6">
                  <c:v>0.10452846326765347</c:v>
                </c:pt>
                <c:pt idx="7">
                  <c:v>0.12186934340514748</c:v>
                </c:pt>
                <c:pt idx="8">
                  <c:v>0.13917310096006544</c:v>
                </c:pt>
                <c:pt idx="9">
                  <c:v>0.15643446504023087</c:v>
                </c:pt>
                <c:pt idx="10">
                  <c:v>0.17364817766693033</c:v>
                </c:pt>
                <c:pt idx="11">
                  <c:v>0.1908089953765448</c:v>
                </c:pt>
                <c:pt idx="12">
                  <c:v>0.20791169081775934</c:v>
                </c:pt>
                <c:pt idx="13">
                  <c:v>0.224951054343865</c:v>
                </c:pt>
                <c:pt idx="14">
                  <c:v>0.24192189559966773</c:v>
                </c:pt>
                <c:pt idx="15">
                  <c:v>0.25881904510252074</c:v>
                </c:pt>
                <c:pt idx="16">
                  <c:v>0.27563735581699916</c:v>
                </c:pt>
                <c:pt idx="17">
                  <c:v>0.29237170472273677</c:v>
                </c:pt>
                <c:pt idx="18">
                  <c:v>0.3090169943749474</c:v>
                </c:pt>
                <c:pt idx="19">
                  <c:v>0.3255681544571567</c:v>
                </c:pt>
                <c:pt idx="20">
                  <c:v>0.34202014332566871</c:v>
                </c:pt>
                <c:pt idx="21">
                  <c:v>0.35836794954530027</c:v>
                </c:pt>
                <c:pt idx="22">
                  <c:v>0.37460659341591201</c:v>
                </c:pt>
                <c:pt idx="23">
                  <c:v>0.39073112848927377</c:v>
                </c:pt>
                <c:pt idx="24">
                  <c:v>0.40673664307580021</c:v>
                </c:pt>
                <c:pt idx="25">
                  <c:v>0.42261826174069944</c:v>
                </c:pt>
                <c:pt idx="26">
                  <c:v>0.4383711467890774</c:v>
                </c:pt>
                <c:pt idx="27">
                  <c:v>0.45399049973954675</c:v>
                </c:pt>
                <c:pt idx="28">
                  <c:v>0.46947156278589081</c:v>
                </c:pt>
                <c:pt idx="29">
                  <c:v>0.48480962024633706</c:v>
                </c:pt>
                <c:pt idx="30">
                  <c:v>0.49999999999999994</c:v>
                </c:pt>
                <c:pt idx="31">
                  <c:v>0.51503807491005416</c:v>
                </c:pt>
                <c:pt idx="32">
                  <c:v>0.5299192642332049</c:v>
                </c:pt>
                <c:pt idx="33">
                  <c:v>0.54463903501502708</c:v>
                </c:pt>
                <c:pt idx="34">
                  <c:v>0.5591929034707469</c:v>
                </c:pt>
                <c:pt idx="35">
                  <c:v>0.57357643635104605</c:v>
                </c:pt>
                <c:pt idx="36">
                  <c:v>0.58778525229247314</c:v>
                </c:pt>
                <c:pt idx="37">
                  <c:v>0.60181502315204827</c:v>
                </c:pt>
                <c:pt idx="38">
                  <c:v>0.61566147532565829</c:v>
                </c:pt>
                <c:pt idx="39">
                  <c:v>0.62932039104983739</c:v>
                </c:pt>
                <c:pt idx="40">
                  <c:v>0.64278760968653925</c:v>
                </c:pt>
                <c:pt idx="41">
                  <c:v>0.65605902899050728</c:v>
                </c:pt>
                <c:pt idx="42">
                  <c:v>0.66913060635885824</c:v>
                </c:pt>
                <c:pt idx="43">
                  <c:v>0.68199836006249848</c:v>
                </c:pt>
                <c:pt idx="44">
                  <c:v>0.69465837045899725</c:v>
                </c:pt>
                <c:pt idx="45">
                  <c:v>0.70710678118654746</c:v>
                </c:pt>
                <c:pt idx="46">
                  <c:v>0.71933980033865108</c:v>
                </c:pt>
                <c:pt idx="47">
                  <c:v>0.73135370161917046</c:v>
                </c:pt>
                <c:pt idx="48">
                  <c:v>0.74314482547739424</c:v>
                </c:pt>
                <c:pt idx="49">
                  <c:v>0.75470958022277201</c:v>
                </c:pt>
                <c:pt idx="50">
                  <c:v>0.76604444311897801</c:v>
                </c:pt>
                <c:pt idx="51">
                  <c:v>0.7771459614569709</c:v>
                </c:pt>
                <c:pt idx="52">
                  <c:v>0.78801075360672201</c:v>
                </c:pt>
                <c:pt idx="53">
                  <c:v>0.79863551004729283</c:v>
                </c:pt>
                <c:pt idx="54">
                  <c:v>0.80901699437494745</c:v>
                </c:pt>
                <c:pt idx="55">
                  <c:v>0.8191520442889918</c:v>
                </c:pt>
                <c:pt idx="56">
                  <c:v>0.82903757255504174</c:v>
                </c:pt>
                <c:pt idx="57">
                  <c:v>0.83867056794542405</c:v>
                </c:pt>
                <c:pt idx="58">
                  <c:v>0.84804809615642596</c:v>
                </c:pt>
                <c:pt idx="59">
                  <c:v>0.85716730070211233</c:v>
                </c:pt>
                <c:pt idx="60">
                  <c:v>0.8660254037844386</c:v>
                </c:pt>
                <c:pt idx="61">
                  <c:v>0.87461970713939574</c:v>
                </c:pt>
                <c:pt idx="62">
                  <c:v>0.88294759285892688</c:v>
                </c:pt>
                <c:pt idx="63">
                  <c:v>0.89100652418836779</c:v>
                </c:pt>
                <c:pt idx="64">
                  <c:v>0.89879404629916704</c:v>
                </c:pt>
                <c:pt idx="65">
                  <c:v>0.90630778703664994</c:v>
                </c:pt>
                <c:pt idx="66">
                  <c:v>0.91354545764260087</c:v>
                </c:pt>
                <c:pt idx="67">
                  <c:v>0.92050485345244037</c:v>
                </c:pt>
                <c:pt idx="68">
                  <c:v>0.92718385456678742</c:v>
                </c:pt>
                <c:pt idx="69">
                  <c:v>0.93358042649720174</c:v>
                </c:pt>
                <c:pt idx="70">
                  <c:v>0.93969262078590832</c:v>
                </c:pt>
                <c:pt idx="71">
                  <c:v>0.94551857559931674</c:v>
                </c:pt>
                <c:pt idx="72">
                  <c:v>0.95105651629515353</c:v>
                </c:pt>
                <c:pt idx="73">
                  <c:v>0.95630475596303544</c:v>
                </c:pt>
                <c:pt idx="74">
                  <c:v>0.96126169593831889</c:v>
                </c:pt>
                <c:pt idx="75">
                  <c:v>0.96592582628906831</c:v>
                </c:pt>
                <c:pt idx="76">
                  <c:v>0.97029572627599647</c:v>
                </c:pt>
                <c:pt idx="77">
                  <c:v>0.97437006478523525</c:v>
                </c:pt>
                <c:pt idx="78">
                  <c:v>0.97814760073380558</c:v>
                </c:pt>
                <c:pt idx="79">
                  <c:v>0.98162718344766398</c:v>
                </c:pt>
                <c:pt idx="80">
                  <c:v>0.98480775301220802</c:v>
                </c:pt>
                <c:pt idx="81">
                  <c:v>0.98768834059513777</c:v>
                </c:pt>
                <c:pt idx="82">
                  <c:v>0.99026806874157036</c:v>
                </c:pt>
                <c:pt idx="83">
                  <c:v>0.99254615164132198</c:v>
                </c:pt>
                <c:pt idx="84">
                  <c:v>0.99452189536827329</c:v>
                </c:pt>
                <c:pt idx="85">
                  <c:v>0.99619469809174555</c:v>
                </c:pt>
                <c:pt idx="86">
                  <c:v>0.9975640502598242</c:v>
                </c:pt>
                <c:pt idx="87">
                  <c:v>0.99862953475457383</c:v>
                </c:pt>
                <c:pt idx="88">
                  <c:v>0.99939082701909576</c:v>
                </c:pt>
                <c:pt idx="89">
                  <c:v>0.99984769515639127</c:v>
                </c:pt>
                <c:pt idx="90">
                  <c:v>1</c:v>
                </c:pt>
                <c:pt idx="91">
                  <c:v>0.99984769515639127</c:v>
                </c:pt>
                <c:pt idx="92">
                  <c:v>0.99939082701909576</c:v>
                </c:pt>
                <c:pt idx="93">
                  <c:v>0.99862953475457383</c:v>
                </c:pt>
                <c:pt idx="94">
                  <c:v>0.9975640502598242</c:v>
                </c:pt>
                <c:pt idx="95">
                  <c:v>0.99619469809174555</c:v>
                </c:pt>
                <c:pt idx="96">
                  <c:v>0.99452189536827329</c:v>
                </c:pt>
                <c:pt idx="97">
                  <c:v>0.99254615164132209</c:v>
                </c:pt>
                <c:pt idx="98">
                  <c:v>0.99026806874157036</c:v>
                </c:pt>
                <c:pt idx="99">
                  <c:v>0.98768834059513777</c:v>
                </c:pt>
                <c:pt idx="100">
                  <c:v>0.98480775301220802</c:v>
                </c:pt>
                <c:pt idx="101">
                  <c:v>0.98162718344766398</c:v>
                </c:pt>
                <c:pt idx="102">
                  <c:v>0.97814760073380569</c:v>
                </c:pt>
                <c:pt idx="103">
                  <c:v>0.97437006478523525</c:v>
                </c:pt>
                <c:pt idx="104">
                  <c:v>0.97029572627599647</c:v>
                </c:pt>
                <c:pt idx="105">
                  <c:v>0.96592582628906831</c:v>
                </c:pt>
                <c:pt idx="106">
                  <c:v>0.96126169593831889</c:v>
                </c:pt>
                <c:pt idx="107">
                  <c:v>0.95630475596303555</c:v>
                </c:pt>
                <c:pt idx="108">
                  <c:v>0.95105651629515364</c:v>
                </c:pt>
                <c:pt idx="109">
                  <c:v>0.94551857559931685</c:v>
                </c:pt>
                <c:pt idx="110">
                  <c:v>0.93969262078590843</c:v>
                </c:pt>
                <c:pt idx="111">
                  <c:v>0.93358042649720174</c:v>
                </c:pt>
                <c:pt idx="112">
                  <c:v>0.92718385456678742</c:v>
                </c:pt>
                <c:pt idx="113">
                  <c:v>0.92050485345244026</c:v>
                </c:pt>
                <c:pt idx="114">
                  <c:v>0.91354545764260087</c:v>
                </c:pt>
                <c:pt idx="115">
                  <c:v>0.90630778703665005</c:v>
                </c:pt>
                <c:pt idx="116">
                  <c:v>0.89879404629916693</c:v>
                </c:pt>
                <c:pt idx="117">
                  <c:v>0.8910065241883679</c:v>
                </c:pt>
                <c:pt idx="118">
                  <c:v>0.88294759285892688</c:v>
                </c:pt>
                <c:pt idx="119">
                  <c:v>0.87461970713939585</c:v>
                </c:pt>
                <c:pt idx="120">
                  <c:v>0.86602540378443871</c:v>
                </c:pt>
                <c:pt idx="121">
                  <c:v>0.85716730070211233</c:v>
                </c:pt>
                <c:pt idx="122">
                  <c:v>0.84804809615642607</c:v>
                </c:pt>
                <c:pt idx="123">
                  <c:v>0.83867056794542394</c:v>
                </c:pt>
                <c:pt idx="124">
                  <c:v>0.82903757255504174</c:v>
                </c:pt>
                <c:pt idx="125">
                  <c:v>0.81915204428899169</c:v>
                </c:pt>
                <c:pt idx="126">
                  <c:v>0.80901699437494745</c:v>
                </c:pt>
                <c:pt idx="127">
                  <c:v>0.79863551004729272</c:v>
                </c:pt>
                <c:pt idx="128">
                  <c:v>0.78801075360672201</c:v>
                </c:pt>
                <c:pt idx="129">
                  <c:v>0.77714596145697101</c:v>
                </c:pt>
                <c:pt idx="130">
                  <c:v>0.76604444311897801</c:v>
                </c:pt>
                <c:pt idx="131">
                  <c:v>0.75470958022277213</c:v>
                </c:pt>
                <c:pt idx="132">
                  <c:v>0.74314482547739424</c:v>
                </c:pt>
                <c:pt idx="133">
                  <c:v>0.73135370161917057</c:v>
                </c:pt>
                <c:pt idx="134">
                  <c:v>0.71933980033865108</c:v>
                </c:pt>
                <c:pt idx="135">
                  <c:v>0.70710678118654757</c:v>
                </c:pt>
                <c:pt idx="136">
                  <c:v>0.69465837045899714</c:v>
                </c:pt>
                <c:pt idx="137">
                  <c:v>0.68199836006249859</c:v>
                </c:pt>
                <c:pt idx="138">
                  <c:v>0.66913060635885835</c:v>
                </c:pt>
                <c:pt idx="139">
                  <c:v>0.65605902899050728</c:v>
                </c:pt>
                <c:pt idx="140">
                  <c:v>0.64278760968653947</c:v>
                </c:pt>
                <c:pt idx="141">
                  <c:v>0.62932039104983739</c:v>
                </c:pt>
                <c:pt idx="142">
                  <c:v>0.6156614753256584</c:v>
                </c:pt>
                <c:pt idx="143">
                  <c:v>0.60181502315204816</c:v>
                </c:pt>
                <c:pt idx="144">
                  <c:v>0.58778525229247325</c:v>
                </c:pt>
                <c:pt idx="145">
                  <c:v>0.57357643635104594</c:v>
                </c:pt>
                <c:pt idx="146">
                  <c:v>0.5591929034707469</c:v>
                </c:pt>
                <c:pt idx="147">
                  <c:v>0.54463903501502731</c:v>
                </c:pt>
                <c:pt idx="148">
                  <c:v>0.5299192642332049</c:v>
                </c:pt>
                <c:pt idx="149">
                  <c:v>0.51503807491005438</c:v>
                </c:pt>
                <c:pt idx="150">
                  <c:v>0.49999999999999994</c:v>
                </c:pt>
                <c:pt idx="151">
                  <c:v>0.48480962024633717</c:v>
                </c:pt>
                <c:pt idx="152">
                  <c:v>0.46947156278589069</c:v>
                </c:pt>
                <c:pt idx="153">
                  <c:v>0.45399049973954686</c:v>
                </c:pt>
                <c:pt idx="154">
                  <c:v>0.43837114678907729</c:v>
                </c:pt>
                <c:pt idx="155">
                  <c:v>0.4226182617406995</c:v>
                </c:pt>
                <c:pt idx="156">
                  <c:v>0.40673664307580043</c:v>
                </c:pt>
                <c:pt idx="157">
                  <c:v>0.39073112848927377</c:v>
                </c:pt>
                <c:pt idx="158">
                  <c:v>0.37460659341591224</c:v>
                </c:pt>
                <c:pt idx="159">
                  <c:v>0.35836794954530021</c:v>
                </c:pt>
                <c:pt idx="160">
                  <c:v>0.34202014332566888</c:v>
                </c:pt>
                <c:pt idx="161">
                  <c:v>0.32556815445715659</c:v>
                </c:pt>
                <c:pt idx="162">
                  <c:v>0.30901699437494751</c:v>
                </c:pt>
                <c:pt idx="163">
                  <c:v>0.2923717047227366</c:v>
                </c:pt>
                <c:pt idx="164">
                  <c:v>0.27563735581699922</c:v>
                </c:pt>
                <c:pt idx="165">
                  <c:v>0.25881904510252102</c:v>
                </c:pt>
                <c:pt idx="166">
                  <c:v>0.24192189559966773</c:v>
                </c:pt>
                <c:pt idx="167">
                  <c:v>0.2249510543438652</c:v>
                </c:pt>
                <c:pt idx="168">
                  <c:v>0.20791169081775931</c:v>
                </c:pt>
                <c:pt idx="169">
                  <c:v>0.19080899537654497</c:v>
                </c:pt>
                <c:pt idx="170">
                  <c:v>0.17364817766693028</c:v>
                </c:pt>
                <c:pt idx="171">
                  <c:v>0.15643446504023098</c:v>
                </c:pt>
                <c:pt idx="172">
                  <c:v>0.13917310096006533</c:v>
                </c:pt>
                <c:pt idx="173">
                  <c:v>0.12186934340514755</c:v>
                </c:pt>
                <c:pt idx="174">
                  <c:v>0.10452846326765373</c:v>
                </c:pt>
                <c:pt idx="175">
                  <c:v>8.7155742747658194E-2</c:v>
                </c:pt>
                <c:pt idx="176">
                  <c:v>6.9756473744125524E-2</c:v>
                </c:pt>
                <c:pt idx="177">
                  <c:v>5.2335956242943807E-2</c:v>
                </c:pt>
                <c:pt idx="178">
                  <c:v>3.4899496702501143E-2</c:v>
                </c:pt>
                <c:pt idx="179">
                  <c:v>1.7452406437283439E-2</c:v>
                </c:pt>
                <c:pt idx="180">
                  <c:v>1.22514845490862E-16</c:v>
                </c:pt>
                <c:pt idx="181">
                  <c:v>-1.7452406437283637E-2</c:v>
                </c:pt>
                <c:pt idx="182">
                  <c:v>-3.48994967025009E-2</c:v>
                </c:pt>
                <c:pt idx="183">
                  <c:v>-5.2335956242943557E-2</c:v>
                </c:pt>
                <c:pt idx="184">
                  <c:v>-6.9756473744125275E-2</c:v>
                </c:pt>
                <c:pt idx="185">
                  <c:v>-8.7155742747657944E-2</c:v>
                </c:pt>
                <c:pt idx="186">
                  <c:v>-0.1045284632676535</c:v>
                </c:pt>
                <c:pt idx="187">
                  <c:v>-0.12186934340514731</c:v>
                </c:pt>
                <c:pt idx="188">
                  <c:v>-0.13917310096006552</c:v>
                </c:pt>
                <c:pt idx="189">
                  <c:v>-0.15643446504023073</c:v>
                </c:pt>
                <c:pt idx="190">
                  <c:v>-0.17364817766693047</c:v>
                </c:pt>
                <c:pt idx="191">
                  <c:v>-0.19080899537654472</c:v>
                </c:pt>
                <c:pt idx="192">
                  <c:v>-0.20791169081775951</c:v>
                </c:pt>
                <c:pt idx="193">
                  <c:v>-0.22495105434386498</c:v>
                </c:pt>
                <c:pt idx="194">
                  <c:v>-0.24192189559966751</c:v>
                </c:pt>
                <c:pt idx="195">
                  <c:v>-0.25881904510252079</c:v>
                </c:pt>
                <c:pt idx="196">
                  <c:v>-0.275637355816999</c:v>
                </c:pt>
                <c:pt idx="197">
                  <c:v>-0.29237170472273677</c:v>
                </c:pt>
                <c:pt idx="198">
                  <c:v>-0.30901699437494728</c:v>
                </c:pt>
                <c:pt idx="199">
                  <c:v>-0.32556815445715676</c:v>
                </c:pt>
                <c:pt idx="200">
                  <c:v>-0.34202014332566866</c:v>
                </c:pt>
                <c:pt idx="201">
                  <c:v>-0.35836794954530043</c:v>
                </c:pt>
                <c:pt idx="202">
                  <c:v>-0.37460659341591201</c:v>
                </c:pt>
                <c:pt idx="203">
                  <c:v>-0.39073112848927355</c:v>
                </c:pt>
                <c:pt idx="204">
                  <c:v>-0.40673664307580021</c:v>
                </c:pt>
                <c:pt idx="205">
                  <c:v>-0.42261826174069927</c:v>
                </c:pt>
                <c:pt idx="206">
                  <c:v>-0.43837114678907746</c:v>
                </c:pt>
                <c:pt idx="207">
                  <c:v>-0.45399049973954669</c:v>
                </c:pt>
                <c:pt idx="208">
                  <c:v>-0.46947156278589086</c:v>
                </c:pt>
                <c:pt idx="209">
                  <c:v>-0.48480962024633695</c:v>
                </c:pt>
                <c:pt idx="210">
                  <c:v>-0.50000000000000011</c:v>
                </c:pt>
                <c:pt idx="211">
                  <c:v>-0.51503807491005416</c:v>
                </c:pt>
                <c:pt idx="212">
                  <c:v>-0.52991926423320479</c:v>
                </c:pt>
                <c:pt idx="213">
                  <c:v>-0.54463903501502708</c:v>
                </c:pt>
                <c:pt idx="214">
                  <c:v>-0.55919290347074668</c:v>
                </c:pt>
                <c:pt idx="215">
                  <c:v>-0.57357643635104616</c:v>
                </c:pt>
                <c:pt idx="216">
                  <c:v>-0.58778525229247303</c:v>
                </c:pt>
                <c:pt idx="217">
                  <c:v>-0.60181502315204838</c:v>
                </c:pt>
                <c:pt idx="218">
                  <c:v>-0.61566147532565818</c:v>
                </c:pt>
                <c:pt idx="219">
                  <c:v>-0.62932039104983761</c:v>
                </c:pt>
                <c:pt idx="220">
                  <c:v>-0.64278760968653925</c:v>
                </c:pt>
                <c:pt idx="221">
                  <c:v>-0.65605902899050705</c:v>
                </c:pt>
                <c:pt idx="222">
                  <c:v>-0.66913060635885824</c:v>
                </c:pt>
                <c:pt idx="223">
                  <c:v>-0.68199836006249837</c:v>
                </c:pt>
                <c:pt idx="224">
                  <c:v>-0.69465837045899737</c:v>
                </c:pt>
                <c:pt idx="225">
                  <c:v>-0.70710678118654746</c:v>
                </c:pt>
                <c:pt idx="226">
                  <c:v>-0.71933980033865119</c:v>
                </c:pt>
                <c:pt idx="227">
                  <c:v>-0.73135370161917046</c:v>
                </c:pt>
                <c:pt idx="228">
                  <c:v>-0.74314482547739436</c:v>
                </c:pt>
                <c:pt idx="229">
                  <c:v>-0.75470958022277201</c:v>
                </c:pt>
                <c:pt idx="230">
                  <c:v>-0.7660444431189779</c:v>
                </c:pt>
                <c:pt idx="231">
                  <c:v>-0.77714596145697057</c:v>
                </c:pt>
                <c:pt idx="232">
                  <c:v>-0.78801075360672213</c:v>
                </c:pt>
                <c:pt idx="233">
                  <c:v>-0.79863551004729283</c:v>
                </c:pt>
                <c:pt idx="234">
                  <c:v>-0.80901699437494734</c:v>
                </c:pt>
                <c:pt idx="235">
                  <c:v>-0.81915204428899158</c:v>
                </c:pt>
                <c:pt idx="236">
                  <c:v>-0.82903757255504185</c:v>
                </c:pt>
                <c:pt idx="237">
                  <c:v>-0.83867056794542405</c:v>
                </c:pt>
                <c:pt idx="238">
                  <c:v>-0.84804809615642596</c:v>
                </c:pt>
                <c:pt idx="239">
                  <c:v>-0.85716730070211211</c:v>
                </c:pt>
                <c:pt idx="240">
                  <c:v>-0.86602540378443837</c:v>
                </c:pt>
                <c:pt idx="241">
                  <c:v>-0.87461970713939596</c:v>
                </c:pt>
                <c:pt idx="242">
                  <c:v>-0.88294759285892699</c:v>
                </c:pt>
                <c:pt idx="243">
                  <c:v>-0.89100652418836779</c:v>
                </c:pt>
                <c:pt idx="244">
                  <c:v>-0.89879404629916682</c:v>
                </c:pt>
                <c:pt idx="245">
                  <c:v>-0.90630778703665005</c:v>
                </c:pt>
                <c:pt idx="246">
                  <c:v>-0.91354545764260098</c:v>
                </c:pt>
                <c:pt idx="247">
                  <c:v>-0.92050485345244026</c:v>
                </c:pt>
                <c:pt idx="248">
                  <c:v>-0.92718385456678731</c:v>
                </c:pt>
                <c:pt idx="249">
                  <c:v>-0.93358042649720163</c:v>
                </c:pt>
                <c:pt idx="250">
                  <c:v>-0.93969262078590843</c:v>
                </c:pt>
                <c:pt idx="251">
                  <c:v>-0.94551857559931685</c:v>
                </c:pt>
                <c:pt idx="252">
                  <c:v>-0.95105651629515353</c:v>
                </c:pt>
                <c:pt idx="253">
                  <c:v>-0.95630475596303532</c:v>
                </c:pt>
                <c:pt idx="254">
                  <c:v>-0.96126169593831901</c:v>
                </c:pt>
                <c:pt idx="255">
                  <c:v>-0.96592582628906831</c:v>
                </c:pt>
                <c:pt idx="256">
                  <c:v>-0.97029572627599647</c:v>
                </c:pt>
                <c:pt idx="257">
                  <c:v>-0.97437006478523513</c:v>
                </c:pt>
                <c:pt idx="258">
                  <c:v>-0.97814760073380558</c:v>
                </c:pt>
                <c:pt idx="259">
                  <c:v>-0.98162718344766398</c:v>
                </c:pt>
                <c:pt idx="260">
                  <c:v>-0.98480775301220802</c:v>
                </c:pt>
                <c:pt idx="261">
                  <c:v>-0.98768834059513766</c:v>
                </c:pt>
                <c:pt idx="262">
                  <c:v>-0.99026806874157025</c:v>
                </c:pt>
                <c:pt idx="263">
                  <c:v>-0.99254615164132209</c:v>
                </c:pt>
                <c:pt idx="264">
                  <c:v>-0.9945218953682734</c:v>
                </c:pt>
                <c:pt idx="265">
                  <c:v>-0.99619469809174555</c:v>
                </c:pt>
                <c:pt idx="266">
                  <c:v>-0.9975640502598242</c:v>
                </c:pt>
                <c:pt idx="267">
                  <c:v>-0.99862953475457383</c:v>
                </c:pt>
                <c:pt idx="268">
                  <c:v>-0.99939082701909576</c:v>
                </c:pt>
                <c:pt idx="269">
                  <c:v>-0.99984769515639127</c:v>
                </c:pt>
                <c:pt idx="270">
                  <c:v>-1</c:v>
                </c:pt>
                <c:pt idx="271">
                  <c:v>-0.99984769515639127</c:v>
                </c:pt>
                <c:pt idx="272">
                  <c:v>-0.99939082701909576</c:v>
                </c:pt>
                <c:pt idx="273">
                  <c:v>-0.99862953475457383</c:v>
                </c:pt>
                <c:pt idx="274">
                  <c:v>-0.99756405025982431</c:v>
                </c:pt>
                <c:pt idx="275">
                  <c:v>-0.99619469809174555</c:v>
                </c:pt>
                <c:pt idx="276">
                  <c:v>-0.9945218953682734</c:v>
                </c:pt>
                <c:pt idx="277">
                  <c:v>-0.99254615164132198</c:v>
                </c:pt>
                <c:pt idx="278">
                  <c:v>-0.99026806874157036</c:v>
                </c:pt>
                <c:pt idx="279">
                  <c:v>-0.98768834059513777</c:v>
                </c:pt>
                <c:pt idx="280">
                  <c:v>-0.98480775301220813</c:v>
                </c:pt>
                <c:pt idx="281">
                  <c:v>-0.98162718344766386</c:v>
                </c:pt>
                <c:pt idx="282">
                  <c:v>-0.97814760073380558</c:v>
                </c:pt>
                <c:pt idx="283">
                  <c:v>-0.97437006478523525</c:v>
                </c:pt>
                <c:pt idx="284">
                  <c:v>-0.97029572627599658</c:v>
                </c:pt>
                <c:pt idx="285">
                  <c:v>-0.96592582628906842</c:v>
                </c:pt>
                <c:pt idx="286">
                  <c:v>-0.96126169593831878</c:v>
                </c:pt>
                <c:pt idx="287">
                  <c:v>-0.95630475596303544</c:v>
                </c:pt>
                <c:pt idx="288">
                  <c:v>-0.95105651629515364</c:v>
                </c:pt>
                <c:pt idx="289">
                  <c:v>-0.94551857559931696</c:v>
                </c:pt>
                <c:pt idx="290">
                  <c:v>-0.93969262078590832</c:v>
                </c:pt>
                <c:pt idx="291">
                  <c:v>-0.93358042649720174</c:v>
                </c:pt>
                <c:pt idx="292">
                  <c:v>-0.92718385456678742</c:v>
                </c:pt>
                <c:pt idx="293">
                  <c:v>-0.92050485345244049</c:v>
                </c:pt>
                <c:pt idx="294">
                  <c:v>-0.91354545764260109</c:v>
                </c:pt>
                <c:pt idx="295">
                  <c:v>-0.90630778703664994</c:v>
                </c:pt>
                <c:pt idx="296">
                  <c:v>-0.89879404629916704</c:v>
                </c:pt>
                <c:pt idx="297">
                  <c:v>-0.8910065241883679</c:v>
                </c:pt>
                <c:pt idx="298">
                  <c:v>-0.8829475928589271</c:v>
                </c:pt>
                <c:pt idx="299">
                  <c:v>-0.87461970713939563</c:v>
                </c:pt>
                <c:pt idx="300">
                  <c:v>-0.8660254037844386</c:v>
                </c:pt>
                <c:pt idx="301">
                  <c:v>-0.85716730070211233</c:v>
                </c:pt>
                <c:pt idx="302">
                  <c:v>-0.84804809615642618</c:v>
                </c:pt>
                <c:pt idx="303">
                  <c:v>-0.83867056794542427</c:v>
                </c:pt>
                <c:pt idx="304">
                  <c:v>-0.82903757255504162</c:v>
                </c:pt>
                <c:pt idx="305">
                  <c:v>-0.8191520442889918</c:v>
                </c:pt>
                <c:pt idx="306">
                  <c:v>-0.80901699437494756</c:v>
                </c:pt>
                <c:pt idx="307">
                  <c:v>-0.79863551004729305</c:v>
                </c:pt>
                <c:pt idx="308">
                  <c:v>-0.78801075360672179</c:v>
                </c:pt>
                <c:pt idx="309">
                  <c:v>-0.77714596145697079</c:v>
                </c:pt>
                <c:pt idx="310">
                  <c:v>-0.76604444311897812</c:v>
                </c:pt>
                <c:pt idx="311">
                  <c:v>-0.75470958022277224</c:v>
                </c:pt>
                <c:pt idx="312">
                  <c:v>-0.74314482547739458</c:v>
                </c:pt>
                <c:pt idx="313">
                  <c:v>-0.73135370161917035</c:v>
                </c:pt>
                <c:pt idx="314">
                  <c:v>-0.71933980033865119</c:v>
                </c:pt>
                <c:pt idx="315">
                  <c:v>-0.70710678118654768</c:v>
                </c:pt>
                <c:pt idx="316">
                  <c:v>-0.69465837045899759</c:v>
                </c:pt>
                <c:pt idx="317">
                  <c:v>-0.68199836006249825</c:v>
                </c:pt>
                <c:pt idx="318">
                  <c:v>-0.66913060635885813</c:v>
                </c:pt>
                <c:pt idx="319">
                  <c:v>-0.65605902899050739</c:v>
                </c:pt>
                <c:pt idx="320">
                  <c:v>-0.64278760968653958</c:v>
                </c:pt>
                <c:pt idx="321">
                  <c:v>-0.62932039104983784</c:v>
                </c:pt>
                <c:pt idx="322">
                  <c:v>-0.61566147532565818</c:v>
                </c:pt>
                <c:pt idx="323">
                  <c:v>-0.60181502315204827</c:v>
                </c:pt>
                <c:pt idx="324">
                  <c:v>-0.58778525229247336</c:v>
                </c:pt>
                <c:pt idx="325">
                  <c:v>-0.57357643635104649</c:v>
                </c:pt>
                <c:pt idx="326">
                  <c:v>-0.55919290347074657</c:v>
                </c:pt>
                <c:pt idx="327">
                  <c:v>-0.54463903501502697</c:v>
                </c:pt>
                <c:pt idx="328">
                  <c:v>-0.52991926423320501</c:v>
                </c:pt>
                <c:pt idx="329">
                  <c:v>-0.51503807491005449</c:v>
                </c:pt>
                <c:pt idx="330">
                  <c:v>-0.50000000000000044</c:v>
                </c:pt>
                <c:pt idx="331">
                  <c:v>-0.48480962024633689</c:v>
                </c:pt>
                <c:pt idx="332">
                  <c:v>-0.46947156278589081</c:v>
                </c:pt>
                <c:pt idx="333">
                  <c:v>-0.45399049973954697</c:v>
                </c:pt>
                <c:pt idx="334">
                  <c:v>-0.43837114678907779</c:v>
                </c:pt>
                <c:pt idx="335">
                  <c:v>-0.42261826174069922</c:v>
                </c:pt>
                <c:pt idx="336">
                  <c:v>-0.40673664307580015</c:v>
                </c:pt>
                <c:pt idx="337">
                  <c:v>-0.39073112848927388</c:v>
                </c:pt>
                <c:pt idx="338">
                  <c:v>-0.37460659341591235</c:v>
                </c:pt>
                <c:pt idx="339">
                  <c:v>-0.35836794954530077</c:v>
                </c:pt>
                <c:pt idx="340">
                  <c:v>-0.3420201433256686</c:v>
                </c:pt>
                <c:pt idx="341">
                  <c:v>-0.3255681544571567</c:v>
                </c:pt>
                <c:pt idx="342">
                  <c:v>-0.30901699437494762</c:v>
                </c:pt>
                <c:pt idx="343">
                  <c:v>-0.29237170472273716</c:v>
                </c:pt>
                <c:pt idx="344">
                  <c:v>-0.27563735581699894</c:v>
                </c:pt>
                <c:pt idx="345">
                  <c:v>-0.25881904510252068</c:v>
                </c:pt>
                <c:pt idx="346">
                  <c:v>-0.24192189559966787</c:v>
                </c:pt>
                <c:pt idx="347">
                  <c:v>-0.22495105434386534</c:v>
                </c:pt>
                <c:pt idx="348">
                  <c:v>-0.20791169081775987</c:v>
                </c:pt>
                <c:pt idx="349">
                  <c:v>-0.19080899537654467</c:v>
                </c:pt>
                <c:pt idx="350">
                  <c:v>-0.17364817766693039</c:v>
                </c:pt>
                <c:pt idx="351">
                  <c:v>-0.15643446504023112</c:v>
                </c:pt>
                <c:pt idx="352">
                  <c:v>-0.13917310096006588</c:v>
                </c:pt>
                <c:pt idx="353">
                  <c:v>-0.12186934340514723</c:v>
                </c:pt>
                <c:pt idx="354">
                  <c:v>-0.10452846326765342</c:v>
                </c:pt>
                <c:pt idx="355">
                  <c:v>-8.7155742747658319E-2</c:v>
                </c:pt>
                <c:pt idx="356">
                  <c:v>-6.9756473744125636E-2</c:v>
                </c:pt>
                <c:pt idx="357">
                  <c:v>-5.2335956242944369E-2</c:v>
                </c:pt>
                <c:pt idx="358">
                  <c:v>-3.4899496702500823E-2</c:v>
                </c:pt>
                <c:pt idx="359">
                  <c:v>-1.745240643728356E-2</c:v>
                </c:pt>
                <c:pt idx="360">
                  <c:v>-2.45029690981724E-16</c:v>
                </c:pt>
              </c:numCache>
            </c:numRef>
          </c:val>
        </c:ser>
        <c:marker val="1"/>
        <c:axId val="88108416"/>
        <c:axId val="88134784"/>
      </c:lineChart>
      <c:catAx>
        <c:axId val="881084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de-AT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8134784"/>
        <c:crosses val="autoZero"/>
        <c:auto val="1"/>
        <c:lblAlgn val="ctr"/>
        <c:lblOffset val="100"/>
        <c:tickLblSkip val="30"/>
        <c:tickMarkSkip val="30"/>
      </c:catAx>
      <c:valAx>
        <c:axId val="88134784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de-AT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8108416"/>
        <c:crosses val="autoZero"/>
        <c:crossBetween val="between"/>
      </c:valAx>
      <c:spPr>
        <a:solidFill>
          <a:srgbClr val="DDDDDD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67" l="0.78740157499999996" r="0.78740157499999996" t="0.98425196899999967" header="0.49212598450000017" footer="0.49212598450000017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 lang="de-AT" sz="10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Arcus Sinus</a:t>
            </a:r>
          </a:p>
        </c:rich>
      </c:tx>
      <c:layout>
        <c:manualLayout>
          <c:xMode val="edge"/>
          <c:yMode val="edge"/>
          <c:x val="0.42397175308363738"/>
          <c:y val="3.606557377049180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9445516412466147E-2"/>
          <c:y val="0.2"/>
          <c:w val="0.885510612483415"/>
          <c:h val="0.72131147540983642"/>
        </c:manualLayout>
      </c:layout>
      <c:lineChart>
        <c:grouping val="standar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sin_cos!$B$4:$B$364</c:f>
              <c:numCache>
                <c:formatCode>General</c:formatCode>
                <c:ptCount val="3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</c:numCache>
            </c:numRef>
          </c:cat>
          <c:val>
            <c:numRef>
              <c:f>sin_cos!$E$4:$E$364</c:f>
              <c:numCache>
                <c:formatCode>0.000000000</c:formatCode>
                <c:ptCount val="361"/>
                <c:pt idx="0">
                  <c:v>0</c:v>
                </c:pt>
                <c:pt idx="1">
                  <c:v>1.7453292519943295E-2</c:v>
                </c:pt>
                <c:pt idx="2">
                  <c:v>3.4906585039886591E-2</c:v>
                </c:pt>
                <c:pt idx="3">
                  <c:v>5.235987755982989E-2</c:v>
                </c:pt>
                <c:pt idx="4">
                  <c:v>6.9813170079773182E-2</c:v>
                </c:pt>
                <c:pt idx="5">
                  <c:v>8.726646259971646E-2</c:v>
                </c:pt>
                <c:pt idx="6">
                  <c:v>0.10471975511965977</c:v>
                </c:pt>
                <c:pt idx="7">
                  <c:v>0.12217304763960306</c:v>
                </c:pt>
                <c:pt idx="8">
                  <c:v>0.13962634015954634</c:v>
                </c:pt>
                <c:pt idx="9">
                  <c:v>0.15707963267948968</c:v>
                </c:pt>
                <c:pt idx="10">
                  <c:v>0.17453292519943295</c:v>
                </c:pt>
                <c:pt idx="11">
                  <c:v>0.19198621771937624</c:v>
                </c:pt>
                <c:pt idx="12">
                  <c:v>0.20943951023931959</c:v>
                </c:pt>
                <c:pt idx="13">
                  <c:v>0.22689280275926288</c:v>
                </c:pt>
                <c:pt idx="14">
                  <c:v>0.24434609527920612</c:v>
                </c:pt>
                <c:pt idx="15">
                  <c:v>0.26179938779914941</c:v>
                </c:pt>
                <c:pt idx="16">
                  <c:v>0.27925268031909273</c:v>
                </c:pt>
                <c:pt idx="17">
                  <c:v>0.29670597283903605</c:v>
                </c:pt>
                <c:pt idx="18">
                  <c:v>0.31415926535897931</c:v>
                </c:pt>
                <c:pt idx="19">
                  <c:v>0.33161255787892263</c:v>
                </c:pt>
                <c:pt idx="20">
                  <c:v>0.3490658503988659</c:v>
                </c:pt>
                <c:pt idx="21">
                  <c:v>0.36651914291880922</c:v>
                </c:pt>
                <c:pt idx="22">
                  <c:v>0.38397243543875248</c:v>
                </c:pt>
                <c:pt idx="23">
                  <c:v>0.40142572795869585</c:v>
                </c:pt>
                <c:pt idx="24">
                  <c:v>0.41887902047863906</c:v>
                </c:pt>
                <c:pt idx="25">
                  <c:v>0.43633231299858244</c:v>
                </c:pt>
                <c:pt idx="26">
                  <c:v>0.45378560551852565</c:v>
                </c:pt>
                <c:pt idx="27">
                  <c:v>0.47123889803846897</c:v>
                </c:pt>
                <c:pt idx="28">
                  <c:v>0.48869219055841229</c:v>
                </c:pt>
                <c:pt idx="29">
                  <c:v>0.50614548307835561</c:v>
                </c:pt>
                <c:pt idx="30">
                  <c:v>0.52359877559829882</c:v>
                </c:pt>
                <c:pt idx="31">
                  <c:v>0.54105206811824202</c:v>
                </c:pt>
                <c:pt idx="32">
                  <c:v>0.55850536063818534</c:v>
                </c:pt>
                <c:pt idx="33">
                  <c:v>0.57595865315812866</c:v>
                </c:pt>
                <c:pt idx="34">
                  <c:v>0.59341194567807209</c:v>
                </c:pt>
                <c:pt idx="35">
                  <c:v>0.6108652381980153</c:v>
                </c:pt>
                <c:pt idx="36">
                  <c:v>0.62831853071795862</c:v>
                </c:pt>
                <c:pt idx="37">
                  <c:v>0.64577182323790194</c:v>
                </c:pt>
                <c:pt idx="38">
                  <c:v>0.66322511575784526</c:v>
                </c:pt>
                <c:pt idx="39">
                  <c:v>0.68067840827778847</c:v>
                </c:pt>
                <c:pt idx="40">
                  <c:v>0.69813170079773168</c:v>
                </c:pt>
                <c:pt idx="41">
                  <c:v>0.71558499331767511</c:v>
                </c:pt>
                <c:pt idx="42">
                  <c:v>0.73303828583761854</c:v>
                </c:pt>
                <c:pt idx="43">
                  <c:v>0.75049157835756164</c:v>
                </c:pt>
                <c:pt idx="44">
                  <c:v>0.76794487087750496</c:v>
                </c:pt>
                <c:pt idx="45">
                  <c:v>0.78539816339744828</c:v>
                </c:pt>
                <c:pt idx="46">
                  <c:v>0.80285145591739149</c:v>
                </c:pt>
                <c:pt idx="47">
                  <c:v>0.82030474843733481</c:v>
                </c:pt>
                <c:pt idx="48">
                  <c:v>0.83775804095727813</c:v>
                </c:pt>
                <c:pt idx="49">
                  <c:v>0.85521133347722156</c:v>
                </c:pt>
                <c:pt idx="50">
                  <c:v>0.87266462599716466</c:v>
                </c:pt>
                <c:pt idx="51">
                  <c:v>0.89011791851710809</c:v>
                </c:pt>
                <c:pt idx="52">
                  <c:v>0.90757121103705141</c:v>
                </c:pt>
                <c:pt idx="53">
                  <c:v>0.92502450355699473</c:v>
                </c:pt>
                <c:pt idx="54">
                  <c:v>0.94247779607693805</c:v>
                </c:pt>
                <c:pt idx="55">
                  <c:v>0.95993108859688125</c:v>
                </c:pt>
                <c:pt idx="56">
                  <c:v>0.97738438111682457</c:v>
                </c:pt>
                <c:pt idx="57">
                  <c:v>0.99483767363676789</c:v>
                </c:pt>
                <c:pt idx="58">
                  <c:v>1.0122909661567112</c:v>
                </c:pt>
                <c:pt idx="59">
                  <c:v>1.0297442586766545</c:v>
                </c:pt>
                <c:pt idx="60">
                  <c:v>1.0471975511965976</c:v>
                </c:pt>
                <c:pt idx="61">
                  <c:v>1.064650843716541</c:v>
                </c:pt>
                <c:pt idx="62">
                  <c:v>1.0821041362364843</c:v>
                </c:pt>
                <c:pt idx="63">
                  <c:v>1.0995574287564276</c:v>
                </c:pt>
                <c:pt idx="64">
                  <c:v>1.1170107212763711</c:v>
                </c:pt>
                <c:pt idx="65">
                  <c:v>1.1344640137963142</c:v>
                </c:pt>
                <c:pt idx="66">
                  <c:v>1.1519173063162573</c:v>
                </c:pt>
                <c:pt idx="67">
                  <c:v>1.1693705988362009</c:v>
                </c:pt>
                <c:pt idx="68">
                  <c:v>1.1868238913561442</c:v>
                </c:pt>
                <c:pt idx="69">
                  <c:v>1.2042771838760873</c:v>
                </c:pt>
                <c:pt idx="70">
                  <c:v>1.2217304763960304</c:v>
                </c:pt>
                <c:pt idx="71">
                  <c:v>1.2391837689159737</c:v>
                </c:pt>
                <c:pt idx="72">
                  <c:v>1.2566370614359172</c:v>
                </c:pt>
                <c:pt idx="73">
                  <c:v>1.2740903539558603</c:v>
                </c:pt>
                <c:pt idx="74">
                  <c:v>1.2915436464758041</c:v>
                </c:pt>
                <c:pt idx="75">
                  <c:v>1.3089969389957474</c:v>
                </c:pt>
                <c:pt idx="76">
                  <c:v>1.3264502315156905</c:v>
                </c:pt>
                <c:pt idx="77">
                  <c:v>1.3439035240356338</c:v>
                </c:pt>
                <c:pt idx="78">
                  <c:v>1.3613568165555767</c:v>
                </c:pt>
                <c:pt idx="79">
                  <c:v>1.3788101090755205</c:v>
                </c:pt>
                <c:pt idx="80">
                  <c:v>1.3962634015954634</c:v>
                </c:pt>
                <c:pt idx="81">
                  <c:v>1.4137166941154073</c:v>
                </c:pt>
                <c:pt idx="82">
                  <c:v>1.4311699866353507</c:v>
                </c:pt>
                <c:pt idx="83">
                  <c:v>1.4486232791552931</c:v>
                </c:pt>
                <c:pt idx="84">
                  <c:v>1.4660765716752364</c:v>
                </c:pt>
                <c:pt idx="85">
                  <c:v>1.4835298641951802</c:v>
                </c:pt>
                <c:pt idx="86">
                  <c:v>1.5009831567151228</c:v>
                </c:pt>
                <c:pt idx="87">
                  <c:v>1.5184364492350659</c:v>
                </c:pt>
                <c:pt idx="88">
                  <c:v>1.535889741755011</c:v>
                </c:pt>
                <c:pt idx="89">
                  <c:v>1.553343034274955</c:v>
                </c:pt>
                <c:pt idx="90">
                  <c:v>1.5707963267948966</c:v>
                </c:pt>
                <c:pt idx="91">
                  <c:v>1.553343034274955</c:v>
                </c:pt>
                <c:pt idx="92">
                  <c:v>1.535889741755011</c:v>
                </c:pt>
                <c:pt idx="93">
                  <c:v>1.5184364492350659</c:v>
                </c:pt>
                <c:pt idx="94">
                  <c:v>1.5009831567151228</c:v>
                </c:pt>
                <c:pt idx="95">
                  <c:v>1.4835298641951802</c:v>
                </c:pt>
                <c:pt idx="96">
                  <c:v>1.4660765716752364</c:v>
                </c:pt>
                <c:pt idx="97">
                  <c:v>1.448623279155294</c:v>
                </c:pt>
                <c:pt idx="98">
                  <c:v>1.4311699866353507</c:v>
                </c:pt>
                <c:pt idx="99">
                  <c:v>1.4137166941154073</c:v>
                </c:pt>
                <c:pt idx="100">
                  <c:v>1.3962634015954634</c:v>
                </c:pt>
                <c:pt idx="101">
                  <c:v>1.3788101090755205</c:v>
                </c:pt>
                <c:pt idx="102">
                  <c:v>1.3613568165555774</c:v>
                </c:pt>
                <c:pt idx="103">
                  <c:v>1.3439035240356338</c:v>
                </c:pt>
                <c:pt idx="104">
                  <c:v>1.3264502315156905</c:v>
                </c:pt>
                <c:pt idx="105">
                  <c:v>1.3089969389957474</c:v>
                </c:pt>
                <c:pt idx="106">
                  <c:v>1.2915436464758041</c:v>
                </c:pt>
                <c:pt idx="107">
                  <c:v>1.2740903539558608</c:v>
                </c:pt>
                <c:pt idx="108">
                  <c:v>1.2566370614359175</c:v>
                </c:pt>
                <c:pt idx="109">
                  <c:v>1.2391837689159741</c:v>
                </c:pt>
                <c:pt idx="110">
                  <c:v>1.2217304763960308</c:v>
                </c:pt>
                <c:pt idx="111">
                  <c:v>1.2042771838760873</c:v>
                </c:pt>
                <c:pt idx="112">
                  <c:v>1.1868238913561442</c:v>
                </c:pt>
                <c:pt idx="113">
                  <c:v>1.1693705988362006</c:v>
                </c:pt>
                <c:pt idx="114">
                  <c:v>1.1519173063162573</c:v>
                </c:pt>
                <c:pt idx="115">
                  <c:v>1.1344640137963145</c:v>
                </c:pt>
                <c:pt idx="116">
                  <c:v>1.1170107212763709</c:v>
                </c:pt>
                <c:pt idx="117">
                  <c:v>1.0995574287564278</c:v>
                </c:pt>
                <c:pt idx="118">
                  <c:v>1.0821041362364843</c:v>
                </c:pt>
                <c:pt idx="119">
                  <c:v>1.0646508437165412</c:v>
                </c:pt>
                <c:pt idx="120">
                  <c:v>1.0471975511965979</c:v>
                </c:pt>
                <c:pt idx="121">
                  <c:v>1.0297442586766545</c:v>
                </c:pt>
                <c:pt idx="122">
                  <c:v>1.0122909661567114</c:v>
                </c:pt>
                <c:pt idx="123">
                  <c:v>0.99483767363676756</c:v>
                </c:pt>
                <c:pt idx="124">
                  <c:v>0.97738438111682457</c:v>
                </c:pt>
                <c:pt idx="125">
                  <c:v>0.95993108859688103</c:v>
                </c:pt>
                <c:pt idx="126">
                  <c:v>0.94247779607693805</c:v>
                </c:pt>
                <c:pt idx="127">
                  <c:v>0.92502450355699439</c:v>
                </c:pt>
                <c:pt idx="128">
                  <c:v>0.90757121103705141</c:v>
                </c:pt>
                <c:pt idx="129">
                  <c:v>0.89011791851710831</c:v>
                </c:pt>
                <c:pt idx="130">
                  <c:v>0.87266462599716466</c:v>
                </c:pt>
                <c:pt idx="131">
                  <c:v>0.85521133347722167</c:v>
                </c:pt>
                <c:pt idx="132">
                  <c:v>0.83775804095727813</c:v>
                </c:pt>
                <c:pt idx="133">
                  <c:v>0.82030474843733503</c:v>
                </c:pt>
                <c:pt idx="134">
                  <c:v>0.80285145591739149</c:v>
                </c:pt>
                <c:pt idx="135">
                  <c:v>0.78539816339744839</c:v>
                </c:pt>
                <c:pt idx="136">
                  <c:v>0.76794487087750474</c:v>
                </c:pt>
                <c:pt idx="137">
                  <c:v>0.75049157835756186</c:v>
                </c:pt>
                <c:pt idx="138">
                  <c:v>0.73303828583761865</c:v>
                </c:pt>
                <c:pt idx="139">
                  <c:v>0.71558499331767511</c:v>
                </c:pt>
                <c:pt idx="140">
                  <c:v>0.69813170079773201</c:v>
                </c:pt>
                <c:pt idx="141">
                  <c:v>0.68067840827778847</c:v>
                </c:pt>
                <c:pt idx="142">
                  <c:v>0.66322511575784548</c:v>
                </c:pt>
                <c:pt idx="143">
                  <c:v>0.64577182323790172</c:v>
                </c:pt>
                <c:pt idx="144">
                  <c:v>0.62831853071795885</c:v>
                </c:pt>
                <c:pt idx="145">
                  <c:v>0.61086523819801519</c:v>
                </c:pt>
                <c:pt idx="146">
                  <c:v>0.59341194567807209</c:v>
                </c:pt>
                <c:pt idx="147">
                  <c:v>0.575958653158129</c:v>
                </c:pt>
                <c:pt idx="148">
                  <c:v>0.55850536063818534</c:v>
                </c:pt>
                <c:pt idx="149">
                  <c:v>0.54105206811824236</c:v>
                </c:pt>
                <c:pt idx="150">
                  <c:v>0.52359877559829882</c:v>
                </c:pt>
                <c:pt idx="151">
                  <c:v>0.50614548307835572</c:v>
                </c:pt>
                <c:pt idx="152">
                  <c:v>0.48869219055841223</c:v>
                </c:pt>
                <c:pt idx="153">
                  <c:v>0.47123889803846908</c:v>
                </c:pt>
                <c:pt idx="154">
                  <c:v>0.45378560551852559</c:v>
                </c:pt>
                <c:pt idx="155">
                  <c:v>0.43633231299858249</c:v>
                </c:pt>
                <c:pt idx="156">
                  <c:v>0.41887902047863934</c:v>
                </c:pt>
                <c:pt idx="157">
                  <c:v>0.40142572795869585</c:v>
                </c:pt>
                <c:pt idx="158">
                  <c:v>0.38397243543875276</c:v>
                </c:pt>
                <c:pt idx="159">
                  <c:v>0.36651914291880916</c:v>
                </c:pt>
                <c:pt idx="160">
                  <c:v>0.34906585039886612</c:v>
                </c:pt>
                <c:pt idx="161">
                  <c:v>0.33161255787892252</c:v>
                </c:pt>
                <c:pt idx="162">
                  <c:v>0.31415926535897942</c:v>
                </c:pt>
                <c:pt idx="163">
                  <c:v>0.29670597283903588</c:v>
                </c:pt>
                <c:pt idx="164">
                  <c:v>0.27925268031909278</c:v>
                </c:pt>
                <c:pt idx="165">
                  <c:v>0.26179938779914969</c:v>
                </c:pt>
                <c:pt idx="166">
                  <c:v>0.24434609527920612</c:v>
                </c:pt>
                <c:pt idx="167">
                  <c:v>0.22689280275926305</c:v>
                </c:pt>
                <c:pt idx="168">
                  <c:v>0.20943951023931956</c:v>
                </c:pt>
                <c:pt idx="169">
                  <c:v>0.19198621771937643</c:v>
                </c:pt>
                <c:pt idx="170">
                  <c:v>0.17453292519943289</c:v>
                </c:pt>
                <c:pt idx="171">
                  <c:v>0.15707963267948977</c:v>
                </c:pt>
                <c:pt idx="172">
                  <c:v>0.13962634015954625</c:v>
                </c:pt>
                <c:pt idx="173">
                  <c:v>0.12217304763960313</c:v>
                </c:pt>
                <c:pt idx="174">
                  <c:v>0.10471975511966004</c:v>
                </c:pt>
                <c:pt idx="175">
                  <c:v>8.7266462599716488E-2</c:v>
                </c:pt>
                <c:pt idx="176">
                  <c:v>6.9813170079773404E-2</c:v>
                </c:pt>
                <c:pt idx="177">
                  <c:v>5.2359877559829869E-2</c:v>
                </c:pt>
                <c:pt idx="178">
                  <c:v>3.4906585039886764E-2</c:v>
                </c:pt>
                <c:pt idx="179">
                  <c:v>1.7453292519943223E-2</c:v>
                </c:pt>
                <c:pt idx="180">
                  <c:v>1.22514845490862E-16</c:v>
                </c:pt>
                <c:pt idx="181">
                  <c:v>-1.745329251994342E-2</c:v>
                </c:pt>
                <c:pt idx="182">
                  <c:v>-3.4906585039886522E-2</c:v>
                </c:pt>
                <c:pt idx="183">
                  <c:v>-5.2359877559829612E-2</c:v>
                </c:pt>
                <c:pt idx="184">
                  <c:v>-6.9813170079773154E-2</c:v>
                </c:pt>
                <c:pt idx="185">
                  <c:v>-8.7266462599716252E-2</c:v>
                </c:pt>
                <c:pt idx="186">
                  <c:v>-0.10471975511965979</c:v>
                </c:pt>
                <c:pt idx="187">
                  <c:v>-0.12217304763960289</c:v>
                </c:pt>
                <c:pt idx="188">
                  <c:v>-0.13962634015954645</c:v>
                </c:pt>
                <c:pt idx="189">
                  <c:v>-0.15707963267948952</c:v>
                </c:pt>
                <c:pt idx="190">
                  <c:v>-0.17453292519943309</c:v>
                </c:pt>
                <c:pt idx="191">
                  <c:v>-0.19198621771937616</c:v>
                </c:pt>
                <c:pt idx="192">
                  <c:v>-0.20943951023931973</c:v>
                </c:pt>
                <c:pt idx="193">
                  <c:v>-0.22689280275926282</c:v>
                </c:pt>
                <c:pt idx="194">
                  <c:v>-0.24434609527920592</c:v>
                </c:pt>
                <c:pt idx="195">
                  <c:v>-0.26179938779914946</c:v>
                </c:pt>
                <c:pt idx="196">
                  <c:v>-0.27925268031909256</c:v>
                </c:pt>
                <c:pt idx="197">
                  <c:v>-0.29670597283903605</c:v>
                </c:pt>
                <c:pt idx="198">
                  <c:v>-0.3141592653589792</c:v>
                </c:pt>
                <c:pt idx="199">
                  <c:v>-0.33161255787892269</c:v>
                </c:pt>
                <c:pt idx="200">
                  <c:v>-0.34906585039886584</c:v>
                </c:pt>
                <c:pt idx="201">
                  <c:v>-0.36651914291880938</c:v>
                </c:pt>
                <c:pt idx="202">
                  <c:v>-0.38397243543875248</c:v>
                </c:pt>
                <c:pt idx="203">
                  <c:v>-0.40142572795869558</c:v>
                </c:pt>
                <c:pt idx="204">
                  <c:v>-0.41887902047863906</c:v>
                </c:pt>
                <c:pt idx="205">
                  <c:v>-0.43633231299858222</c:v>
                </c:pt>
                <c:pt idx="206">
                  <c:v>-0.4537856055185257</c:v>
                </c:pt>
                <c:pt idx="207">
                  <c:v>-0.47123889803846891</c:v>
                </c:pt>
                <c:pt idx="208">
                  <c:v>-0.4886921905584124</c:v>
                </c:pt>
                <c:pt idx="209">
                  <c:v>-0.5061454830783555</c:v>
                </c:pt>
                <c:pt idx="210">
                  <c:v>-0.52359877559829904</c:v>
                </c:pt>
                <c:pt idx="211">
                  <c:v>-0.54105206811824202</c:v>
                </c:pt>
                <c:pt idx="212">
                  <c:v>-0.55850536063818523</c:v>
                </c:pt>
                <c:pt idx="213">
                  <c:v>-0.57595865315812866</c:v>
                </c:pt>
                <c:pt idx="214">
                  <c:v>-0.59341194567807187</c:v>
                </c:pt>
                <c:pt idx="215">
                  <c:v>-0.61086523819801541</c:v>
                </c:pt>
                <c:pt idx="216">
                  <c:v>-0.62831853071795851</c:v>
                </c:pt>
                <c:pt idx="217">
                  <c:v>-0.64577182323790205</c:v>
                </c:pt>
                <c:pt idx="218">
                  <c:v>-0.66322511575784515</c:v>
                </c:pt>
                <c:pt idx="219">
                  <c:v>-0.6806784082777888</c:v>
                </c:pt>
                <c:pt idx="220">
                  <c:v>-0.69813170079773168</c:v>
                </c:pt>
                <c:pt idx="221">
                  <c:v>-0.71558499331767478</c:v>
                </c:pt>
                <c:pt idx="222">
                  <c:v>-0.73303828583761854</c:v>
                </c:pt>
                <c:pt idx="223">
                  <c:v>-0.75049157835756153</c:v>
                </c:pt>
                <c:pt idx="224">
                  <c:v>-0.76794487087750496</c:v>
                </c:pt>
                <c:pt idx="225">
                  <c:v>-0.78539816339744828</c:v>
                </c:pt>
                <c:pt idx="226">
                  <c:v>-0.80285145591739149</c:v>
                </c:pt>
                <c:pt idx="227">
                  <c:v>-0.82030474843733481</c:v>
                </c:pt>
                <c:pt idx="228">
                  <c:v>-0.83775804095727857</c:v>
                </c:pt>
                <c:pt idx="229">
                  <c:v>-0.85521133347722167</c:v>
                </c:pt>
                <c:pt idx="230">
                  <c:v>-0.87266462599716466</c:v>
                </c:pt>
                <c:pt idx="231">
                  <c:v>-0.89011791851710753</c:v>
                </c:pt>
                <c:pt idx="232">
                  <c:v>-0.90757121103705174</c:v>
                </c:pt>
                <c:pt idx="233">
                  <c:v>-0.92502450355699473</c:v>
                </c:pt>
                <c:pt idx="234">
                  <c:v>-0.94247779607693793</c:v>
                </c:pt>
                <c:pt idx="235">
                  <c:v>-0.9599310885968807</c:v>
                </c:pt>
                <c:pt idx="236">
                  <c:v>-0.97738438111682491</c:v>
                </c:pt>
                <c:pt idx="237">
                  <c:v>-0.99483767363676789</c:v>
                </c:pt>
                <c:pt idx="238">
                  <c:v>-1.012290966156711</c:v>
                </c:pt>
                <c:pt idx="239">
                  <c:v>-1.0297442586766541</c:v>
                </c:pt>
                <c:pt idx="240">
                  <c:v>-1.0471975511965972</c:v>
                </c:pt>
                <c:pt idx="241">
                  <c:v>-1.0646508437165414</c:v>
                </c:pt>
                <c:pt idx="242">
                  <c:v>-1.0821041362364845</c:v>
                </c:pt>
                <c:pt idx="243">
                  <c:v>-1.0995574287564276</c:v>
                </c:pt>
                <c:pt idx="244">
                  <c:v>-1.1170107212763705</c:v>
                </c:pt>
                <c:pt idx="245">
                  <c:v>-1.1344640137963145</c:v>
                </c:pt>
                <c:pt idx="246">
                  <c:v>-1.1519173063162578</c:v>
                </c:pt>
                <c:pt idx="247">
                  <c:v>-1.1693705988362006</c:v>
                </c:pt>
                <c:pt idx="248">
                  <c:v>-1.1868238913561442</c:v>
                </c:pt>
                <c:pt idx="249">
                  <c:v>-1.2042771838760871</c:v>
                </c:pt>
                <c:pt idx="250">
                  <c:v>-1.2217304763960308</c:v>
                </c:pt>
                <c:pt idx="251">
                  <c:v>-1.2391837689159744</c:v>
                </c:pt>
                <c:pt idx="252">
                  <c:v>-1.2566370614359175</c:v>
                </c:pt>
                <c:pt idx="253">
                  <c:v>-1.2740903539558601</c:v>
                </c:pt>
                <c:pt idx="254">
                  <c:v>-1.2915436464758041</c:v>
                </c:pt>
                <c:pt idx="255">
                  <c:v>-1.308996938995747</c:v>
                </c:pt>
                <c:pt idx="256">
                  <c:v>-1.3264502315156901</c:v>
                </c:pt>
                <c:pt idx="257">
                  <c:v>-1.3439035240356334</c:v>
                </c:pt>
                <c:pt idx="258">
                  <c:v>-1.3613568165555774</c:v>
                </c:pt>
                <c:pt idx="259">
                  <c:v>-1.3788101090755205</c:v>
                </c:pt>
                <c:pt idx="260">
                  <c:v>-1.396263401595464</c:v>
                </c:pt>
                <c:pt idx="261">
                  <c:v>-1.4137166941154071</c:v>
                </c:pt>
                <c:pt idx="262">
                  <c:v>-1.4311699866353491</c:v>
                </c:pt>
                <c:pt idx="263">
                  <c:v>-1.448623279155294</c:v>
                </c:pt>
                <c:pt idx="264">
                  <c:v>-1.4660765716752384</c:v>
                </c:pt>
                <c:pt idx="265">
                  <c:v>-1.4835298641951802</c:v>
                </c:pt>
                <c:pt idx="266">
                  <c:v>-1.5009831567151228</c:v>
                </c:pt>
                <c:pt idx="267">
                  <c:v>-1.5184364492350639</c:v>
                </c:pt>
                <c:pt idx="268">
                  <c:v>-1.5358897417550141</c:v>
                </c:pt>
                <c:pt idx="269">
                  <c:v>-1.553343034274955</c:v>
                </c:pt>
                <c:pt idx="270">
                  <c:v>-1.5707963267948966</c:v>
                </c:pt>
                <c:pt idx="271">
                  <c:v>-1.553343034274955</c:v>
                </c:pt>
                <c:pt idx="272">
                  <c:v>-1.5358897417550141</c:v>
                </c:pt>
                <c:pt idx="273">
                  <c:v>-1.5184364492350639</c:v>
                </c:pt>
                <c:pt idx="274">
                  <c:v>-1.5009831567151259</c:v>
                </c:pt>
                <c:pt idx="275">
                  <c:v>-1.4835298641951802</c:v>
                </c:pt>
                <c:pt idx="276">
                  <c:v>-1.4660765716752384</c:v>
                </c:pt>
                <c:pt idx="277">
                  <c:v>-1.448623279155294</c:v>
                </c:pt>
                <c:pt idx="278">
                  <c:v>-1.4311699866353507</c:v>
                </c:pt>
                <c:pt idx="279">
                  <c:v>-1.4137166941154073</c:v>
                </c:pt>
                <c:pt idx="280">
                  <c:v>-1.396263401595464</c:v>
                </c:pt>
                <c:pt idx="281">
                  <c:v>-1.3788101090755194</c:v>
                </c:pt>
                <c:pt idx="282">
                  <c:v>-1.3613568165555774</c:v>
                </c:pt>
                <c:pt idx="283">
                  <c:v>-1.3439035240356343</c:v>
                </c:pt>
                <c:pt idx="284">
                  <c:v>-1.326450231515691</c:v>
                </c:pt>
                <c:pt idx="285">
                  <c:v>-1.3089969389957476</c:v>
                </c:pt>
                <c:pt idx="286">
                  <c:v>-1.2915436464758039</c:v>
                </c:pt>
                <c:pt idx="287">
                  <c:v>-1.2740903539558608</c:v>
                </c:pt>
                <c:pt idx="288">
                  <c:v>-1.2566370614359175</c:v>
                </c:pt>
                <c:pt idx="289">
                  <c:v>-1.2391837689159744</c:v>
                </c:pt>
                <c:pt idx="290">
                  <c:v>-1.2217304763960308</c:v>
                </c:pt>
                <c:pt idx="291">
                  <c:v>-1.2042771838760871</c:v>
                </c:pt>
                <c:pt idx="292">
                  <c:v>-1.1868238913561442</c:v>
                </c:pt>
                <c:pt idx="293">
                  <c:v>-1.1693705988362011</c:v>
                </c:pt>
                <c:pt idx="294">
                  <c:v>-1.1519173063162582</c:v>
                </c:pt>
                <c:pt idx="295">
                  <c:v>-1.1344640137963145</c:v>
                </c:pt>
                <c:pt idx="296">
                  <c:v>-1.1170107212763711</c:v>
                </c:pt>
                <c:pt idx="297">
                  <c:v>-1.0995574287564276</c:v>
                </c:pt>
                <c:pt idx="298">
                  <c:v>-1.0821041362364845</c:v>
                </c:pt>
                <c:pt idx="299">
                  <c:v>-1.0646508437165405</c:v>
                </c:pt>
                <c:pt idx="300">
                  <c:v>-1.0471975511965976</c:v>
                </c:pt>
                <c:pt idx="301">
                  <c:v>-1.0297442586766545</c:v>
                </c:pt>
                <c:pt idx="302">
                  <c:v>-1.0122909661567117</c:v>
                </c:pt>
                <c:pt idx="303">
                  <c:v>-0.99483767363676823</c:v>
                </c:pt>
                <c:pt idx="304">
                  <c:v>-0.97738438111682446</c:v>
                </c:pt>
                <c:pt idx="305">
                  <c:v>-0.95993108859688137</c:v>
                </c:pt>
                <c:pt idx="306">
                  <c:v>-0.94247779607693816</c:v>
                </c:pt>
                <c:pt idx="307">
                  <c:v>-0.92502450355699506</c:v>
                </c:pt>
                <c:pt idx="308">
                  <c:v>-0.90757121103705107</c:v>
                </c:pt>
                <c:pt idx="309">
                  <c:v>-0.89011791851710809</c:v>
                </c:pt>
                <c:pt idx="310">
                  <c:v>-0.87266462599716488</c:v>
                </c:pt>
                <c:pt idx="311">
                  <c:v>-0.85521133347722167</c:v>
                </c:pt>
                <c:pt idx="312">
                  <c:v>-0.83775804095727868</c:v>
                </c:pt>
                <c:pt idx="313">
                  <c:v>-0.82030474843733459</c:v>
                </c:pt>
                <c:pt idx="314">
                  <c:v>-0.80285145591739149</c:v>
                </c:pt>
                <c:pt idx="315">
                  <c:v>-0.7853981633974485</c:v>
                </c:pt>
                <c:pt idx="316">
                  <c:v>-0.76794487087750551</c:v>
                </c:pt>
                <c:pt idx="317">
                  <c:v>-0.75049157835756131</c:v>
                </c:pt>
                <c:pt idx="318">
                  <c:v>-0.73303828583761843</c:v>
                </c:pt>
                <c:pt idx="319">
                  <c:v>-0.71558499331767522</c:v>
                </c:pt>
                <c:pt idx="320">
                  <c:v>-0.69813170079773224</c:v>
                </c:pt>
                <c:pt idx="321">
                  <c:v>-0.68067840827778892</c:v>
                </c:pt>
                <c:pt idx="322">
                  <c:v>-0.66322511575784515</c:v>
                </c:pt>
                <c:pt idx="323">
                  <c:v>-0.64577182323790194</c:v>
                </c:pt>
                <c:pt idx="324">
                  <c:v>-0.62831853071795896</c:v>
                </c:pt>
                <c:pt idx="325">
                  <c:v>-0.61086523819801586</c:v>
                </c:pt>
                <c:pt idx="326">
                  <c:v>-0.59341194567807176</c:v>
                </c:pt>
                <c:pt idx="327">
                  <c:v>-0.57595865315812866</c:v>
                </c:pt>
                <c:pt idx="328">
                  <c:v>-0.55850536063818557</c:v>
                </c:pt>
                <c:pt idx="329">
                  <c:v>-0.54105206811824247</c:v>
                </c:pt>
                <c:pt idx="330">
                  <c:v>-0.52359877559829948</c:v>
                </c:pt>
                <c:pt idx="331">
                  <c:v>-0.50614548307835538</c:v>
                </c:pt>
                <c:pt idx="332">
                  <c:v>-0.48869219055841229</c:v>
                </c:pt>
                <c:pt idx="333">
                  <c:v>-0.47123889803846913</c:v>
                </c:pt>
                <c:pt idx="334">
                  <c:v>-0.45378560551852609</c:v>
                </c:pt>
                <c:pt idx="335">
                  <c:v>-0.43633231299858216</c:v>
                </c:pt>
                <c:pt idx="336">
                  <c:v>-0.41887902047863906</c:v>
                </c:pt>
                <c:pt idx="337">
                  <c:v>-0.40142572795869597</c:v>
                </c:pt>
                <c:pt idx="338">
                  <c:v>-0.38397243543875281</c:v>
                </c:pt>
                <c:pt idx="339">
                  <c:v>-0.36651914291880977</c:v>
                </c:pt>
                <c:pt idx="340">
                  <c:v>-0.34906585039886578</c:v>
                </c:pt>
                <c:pt idx="341">
                  <c:v>-0.33161255787892263</c:v>
                </c:pt>
                <c:pt idx="342">
                  <c:v>-0.31415926535897953</c:v>
                </c:pt>
                <c:pt idx="343">
                  <c:v>-0.29670597283903649</c:v>
                </c:pt>
                <c:pt idx="344">
                  <c:v>-0.27925268031909251</c:v>
                </c:pt>
                <c:pt idx="345">
                  <c:v>-0.26179938779914935</c:v>
                </c:pt>
                <c:pt idx="346">
                  <c:v>-0.24434609527920628</c:v>
                </c:pt>
                <c:pt idx="347">
                  <c:v>-0.22689280275926318</c:v>
                </c:pt>
                <c:pt idx="348">
                  <c:v>-0.20943951023932009</c:v>
                </c:pt>
                <c:pt idx="349">
                  <c:v>-0.1919862177193761</c:v>
                </c:pt>
                <c:pt idx="350">
                  <c:v>-0.174532925199433</c:v>
                </c:pt>
                <c:pt idx="351">
                  <c:v>-0.15707963267948991</c:v>
                </c:pt>
                <c:pt idx="352">
                  <c:v>-0.13962634015954681</c:v>
                </c:pt>
                <c:pt idx="353">
                  <c:v>-0.12217304763960281</c:v>
                </c:pt>
                <c:pt idx="354">
                  <c:v>-0.10471975511965971</c:v>
                </c:pt>
                <c:pt idx="355">
                  <c:v>-8.7266462599716613E-2</c:v>
                </c:pt>
                <c:pt idx="356">
                  <c:v>-6.9813170079773515E-2</c:v>
                </c:pt>
                <c:pt idx="357">
                  <c:v>-5.2359877559830424E-2</c:v>
                </c:pt>
                <c:pt idx="358">
                  <c:v>-3.4906585039886445E-2</c:v>
                </c:pt>
                <c:pt idx="359">
                  <c:v>-1.7453292519943344E-2</c:v>
                </c:pt>
                <c:pt idx="360">
                  <c:v>-2.45029690981724E-16</c:v>
                </c:pt>
              </c:numCache>
            </c:numRef>
          </c:val>
        </c:ser>
        <c:marker val="1"/>
        <c:axId val="88240512"/>
        <c:axId val="88242048"/>
      </c:lineChart>
      <c:catAx>
        <c:axId val="882405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de-AT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8242048"/>
        <c:crosses val="autoZero"/>
        <c:auto val="1"/>
        <c:lblAlgn val="ctr"/>
        <c:lblOffset val="100"/>
        <c:tickLblSkip val="30"/>
        <c:tickMarkSkip val="30"/>
      </c:catAx>
      <c:valAx>
        <c:axId val="88242048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de-AT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8240512"/>
        <c:crosses val="autoZero"/>
        <c:crossBetween val="between"/>
      </c:valAx>
      <c:spPr>
        <a:solidFill>
          <a:srgbClr val="DDDDDD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67" l="0.78740157499999996" r="0.78740157499999996" t="0.98425196899999967" header="0.49212598450000017" footer="0.49212598450000017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</xdr:colOff>
      <xdr:row>39</xdr:row>
      <xdr:rowOff>9525</xdr:rowOff>
    </xdr:from>
    <xdr:to>
      <xdr:col>18</xdr:col>
      <xdr:colOff>752475</xdr:colOff>
      <xdr:row>56</xdr:row>
      <xdr:rowOff>152400</xdr:rowOff>
    </xdr:to>
    <xdr:graphicFrame macro="">
      <xdr:nvGraphicFramePr>
        <xdr:cNvPr id="1107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9525</xdr:colOff>
      <xdr:row>21</xdr:row>
      <xdr:rowOff>9525</xdr:rowOff>
    </xdr:from>
    <xdr:to>
      <xdr:col>18</xdr:col>
      <xdr:colOff>752475</xdr:colOff>
      <xdr:row>39</xdr:row>
      <xdr:rowOff>0</xdr:rowOff>
    </xdr:to>
    <xdr:graphicFrame macro="">
      <xdr:nvGraphicFramePr>
        <xdr:cNvPr id="1108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39</xdr:row>
      <xdr:rowOff>9525</xdr:rowOff>
    </xdr:from>
    <xdr:to>
      <xdr:col>25</xdr:col>
      <xdr:colOff>752475</xdr:colOff>
      <xdr:row>56</xdr:row>
      <xdr:rowOff>152400</xdr:rowOff>
    </xdr:to>
    <xdr:graphicFrame macro="">
      <xdr:nvGraphicFramePr>
        <xdr:cNvPr id="1109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0</xdr:colOff>
      <xdr:row>21</xdr:row>
      <xdr:rowOff>9525</xdr:rowOff>
    </xdr:from>
    <xdr:to>
      <xdr:col>25</xdr:col>
      <xdr:colOff>752475</xdr:colOff>
      <xdr:row>39</xdr:row>
      <xdr:rowOff>0</xdr:rowOff>
    </xdr:to>
    <xdr:graphicFrame macro="">
      <xdr:nvGraphicFramePr>
        <xdr:cNvPr id="1110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9525</xdr:colOff>
      <xdr:row>57</xdr:row>
      <xdr:rowOff>0</xdr:rowOff>
    </xdr:from>
    <xdr:to>
      <xdr:col>18</xdr:col>
      <xdr:colOff>752475</xdr:colOff>
      <xdr:row>75</xdr:row>
      <xdr:rowOff>9525</xdr:rowOff>
    </xdr:to>
    <xdr:graphicFrame macro="">
      <xdr:nvGraphicFramePr>
        <xdr:cNvPr id="1111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9525</xdr:colOff>
      <xdr:row>3</xdr:row>
      <xdr:rowOff>9525</xdr:rowOff>
    </xdr:from>
    <xdr:to>
      <xdr:col>18</xdr:col>
      <xdr:colOff>752475</xdr:colOff>
      <xdr:row>21</xdr:row>
      <xdr:rowOff>0</xdr:rowOff>
    </xdr:to>
    <xdr:graphicFrame macro="">
      <xdr:nvGraphicFramePr>
        <xdr:cNvPr id="111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0</xdr:colOff>
      <xdr:row>3</xdr:row>
      <xdr:rowOff>9525</xdr:rowOff>
    </xdr:from>
    <xdr:to>
      <xdr:col>25</xdr:col>
      <xdr:colOff>752475</xdr:colOff>
      <xdr:row>21</xdr:row>
      <xdr:rowOff>0</xdr:rowOff>
    </xdr:to>
    <xdr:graphicFrame macro="">
      <xdr:nvGraphicFramePr>
        <xdr:cNvPr id="1113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0.7524</cdr:x>
      <cdr:y>0.20379</cdr:y>
    </cdr:from>
    <cdr:to>
      <cdr:x>0.7524</cdr:x>
      <cdr:y>0.91977</cdr:y>
    </cdr:to>
    <cdr:sp macro="" textlink="">
      <cdr:nvSpPr>
        <cdr:cNvPr id="11266" name="Line 10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009323" y="595213"/>
          <a:ext cx="0" cy="208001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AT"/>
        </a:p>
      </cdr:txBody>
    </cdr:sp>
  </cdr:relSizeAnchor>
  <cdr:relSizeAnchor xmlns:cdr="http://schemas.openxmlformats.org/drawingml/2006/chartDrawing">
    <cdr:from>
      <cdr:x>0.53585</cdr:x>
      <cdr:y>0.20379</cdr:y>
    </cdr:from>
    <cdr:to>
      <cdr:x>0.53585</cdr:x>
      <cdr:y>0.91905</cdr:y>
    </cdr:to>
    <cdr:sp macro="" textlink="">
      <cdr:nvSpPr>
        <cdr:cNvPr id="11267" name="Line 102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856279" y="595213"/>
          <a:ext cx="0" cy="207790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AT"/>
        </a:p>
      </cdr:txBody>
    </cdr:sp>
  </cdr:relSizeAnchor>
  <cdr:relSizeAnchor xmlns:cdr="http://schemas.openxmlformats.org/drawingml/2006/chartDrawing">
    <cdr:from>
      <cdr:x>0.31757</cdr:x>
      <cdr:y>0.20379</cdr:y>
    </cdr:from>
    <cdr:to>
      <cdr:x>0.31757</cdr:x>
      <cdr:y>0.91977</cdr:y>
    </cdr:to>
    <cdr:sp macro="" textlink="">
      <cdr:nvSpPr>
        <cdr:cNvPr id="11269" name="Line 102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694084" y="595213"/>
          <a:ext cx="0" cy="208001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AT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0.31119</cdr:x>
      <cdr:y>0.19916</cdr:y>
    </cdr:from>
    <cdr:to>
      <cdr:x>0.31119</cdr:x>
      <cdr:y>0.91764</cdr:y>
    </cdr:to>
    <cdr:sp macro="" textlink="">
      <cdr:nvSpPr>
        <cdr:cNvPr id="8193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660094" y="583667"/>
          <a:ext cx="0" cy="2094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AT"/>
        </a:p>
      </cdr:txBody>
    </cdr:sp>
  </cdr:relSizeAnchor>
  <cdr:relSizeAnchor xmlns:cdr="http://schemas.openxmlformats.org/drawingml/2006/chartDrawing">
    <cdr:from>
      <cdr:x>0.52946</cdr:x>
      <cdr:y>0.20231</cdr:y>
    </cdr:from>
    <cdr:to>
      <cdr:x>0.52946</cdr:x>
      <cdr:y>0.91764</cdr:y>
    </cdr:to>
    <cdr:sp macro="" textlink="">
      <cdr:nvSpPr>
        <cdr:cNvPr id="8194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2822289" y="592830"/>
          <a:ext cx="0" cy="208494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AT"/>
        </a:p>
      </cdr:txBody>
    </cdr:sp>
  </cdr:relSizeAnchor>
  <cdr:relSizeAnchor xmlns:cdr="http://schemas.openxmlformats.org/drawingml/2006/chartDrawing">
    <cdr:from>
      <cdr:x>0.75142</cdr:x>
      <cdr:y>0.19916</cdr:y>
    </cdr:from>
    <cdr:to>
      <cdr:x>0.75142</cdr:x>
      <cdr:y>0.91764</cdr:y>
    </cdr:to>
    <cdr:sp macro="" textlink="">
      <cdr:nvSpPr>
        <cdr:cNvPr id="8195" name="Line 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004094" y="583667"/>
          <a:ext cx="0" cy="2094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AT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0.52873</cdr:x>
      <cdr:y>0.22628</cdr:y>
    </cdr:from>
    <cdr:to>
      <cdr:x>0.52873</cdr:x>
      <cdr:y>0.7493</cdr:y>
    </cdr:to>
    <cdr:sp macro="" textlink="">
      <cdr:nvSpPr>
        <cdr:cNvPr id="26625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823408" y="660543"/>
          <a:ext cx="0" cy="151944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AT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0.30578</cdr:x>
      <cdr:y>0.19916</cdr:y>
    </cdr:from>
    <cdr:to>
      <cdr:x>0.30578</cdr:x>
      <cdr:y>0.86202</cdr:y>
    </cdr:to>
    <cdr:sp macro="" textlink="">
      <cdr:nvSpPr>
        <cdr:cNvPr id="22529" name="Line 102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634212" y="583667"/>
          <a:ext cx="0" cy="193199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AT"/>
        </a:p>
      </cdr:txBody>
    </cdr:sp>
  </cdr:relSizeAnchor>
  <cdr:relSizeAnchor xmlns:cdr="http://schemas.openxmlformats.org/drawingml/2006/chartDrawing">
    <cdr:from>
      <cdr:x>0.52578</cdr:x>
      <cdr:y>0.20207</cdr:y>
    </cdr:from>
    <cdr:to>
      <cdr:x>0.52578</cdr:x>
      <cdr:y>0.86202</cdr:y>
    </cdr:to>
    <cdr:sp macro="" textlink="">
      <cdr:nvSpPr>
        <cdr:cNvPr id="22530" name="Line 10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2807692" y="592125"/>
          <a:ext cx="0" cy="192353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AT"/>
        </a:p>
      </cdr:txBody>
    </cdr:sp>
  </cdr:relSizeAnchor>
  <cdr:relSizeAnchor xmlns:cdr="http://schemas.openxmlformats.org/drawingml/2006/chartDrawing">
    <cdr:from>
      <cdr:x>0.74946</cdr:x>
      <cdr:y>0.19916</cdr:y>
    </cdr:from>
    <cdr:to>
      <cdr:x>0.74946</cdr:x>
      <cdr:y>0.86202</cdr:y>
    </cdr:to>
    <cdr:sp macro="" textlink="">
      <cdr:nvSpPr>
        <cdr:cNvPr id="22531" name="Line 102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000818" y="583667"/>
          <a:ext cx="0" cy="193199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AT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0.52676</cdr:x>
      <cdr:y>0.20127</cdr:y>
    </cdr:from>
    <cdr:to>
      <cdr:x>0.52676</cdr:x>
      <cdr:y>0.86089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807909" y="593654"/>
          <a:ext cx="0" cy="193511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AT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0.31119</cdr:x>
      <cdr:y>0.19916</cdr:y>
    </cdr:from>
    <cdr:to>
      <cdr:x>0.31119</cdr:x>
      <cdr:y>0.91764</cdr:y>
    </cdr:to>
    <cdr:sp macro="" textlink="">
      <cdr:nvSpPr>
        <cdr:cNvPr id="2764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660094" y="583667"/>
          <a:ext cx="0" cy="2094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AT"/>
        </a:p>
      </cdr:txBody>
    </cdr:sp>
  </cdr:relSizeAnchor>
  <cdr:relSizeAnchor xmlns:cdr="http://schemas.openxmlformats.org/drawingml/2006/chartDrawing">
    <cdr:from>
      <cdr:x>0.52946</cdr:x>
      <cdr:y>0.20231</cdr:y>
    </cdr:from>
    <cdr:to>
      <cdr:x>0.52946</cdr:x>
      <cdr:y>0.91764</cdr:y>
    </cdr:to>
    <cdr:sp macro="" textlink="">
      <cdr:nvSpPr>
        <cdr:cNvPr id="27650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2822289" y="592830"/>
          <a:ext cx="0" cy="208494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AT"/>
        </a:p>
      </cdr:txBody>
    </cdr:sp>
  </cdr:relSizeAnchor>
  <cdr:relSizeAnchor xmlns:cdr="http://schemas.openxmlformats.org/drawingml/2006/chartDrawing">
    <cdr:from>
      <cdr:x>0.75142</cdr:x>
      <cdr:y>0.19916</cdr:y>
    </cdr:from>
    <cdr:to>
      <cdr:x>0.75142</cdr:x>
      <cdr:y>0.91764</cdr:y>
    </cdr:to>
    <cdr:sp macro="" textlink="">
      <cdr:nvSpPr>
        <cdr:cNvPr id="27651" name="Line 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004094" y="583667"/>
          <a:ext cx="0" cy="2094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AT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0.31118</cdr:x>
      <cdr:y>0.19916</cdr:y>
    </cdr:from>
    <cdr:to>
      <cdr:x>0.31118</cdr:x>
      <cdr:y>0.91764</cdr:y>
    </cdr:to>
    <cdr:sp macro="" textlink="">
      <cdr:nvSpPr>
        <cdr:cNvPr id="28673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663025" y="583667"/>
          <a:ext cx="0" cy="2094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AT"/>
        </a:p>
      </cdr:txBody>
    </cdr:sp>
  </cdr:relSizeAnchor>
  <cdr:relSizeAnchor xmlns:cdr="http://schemas.openxmlformats.org/drawingml/2006/chartDrawing">
    <cdr:from>
      <cdr:x>0.52946</cdr:x>
      <cdr:y>0.20231</cdr:y>
    </cdr:from>
    <cdr:to>
      <cdr:x>0.52946</cdr:x>
      <cdr:y>0.91764</cdr:y>
    </cdr:to>
    <cdr:sp macro="" textlink="">
      <cdr:nvSpPr>
        <cdr:cNvPr id="28674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2827338" y="592830"/>
          <a:ext cx="0" cy="208494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AT"/>
        </a:p>
      </cdr:txBody>
    </cdr:sp>
  </cdr:relSizeAnchor>
  <cdr:relSizeAnchor xmlns:cdr="http://schemas.openxmlformats.org/drawingml/2006/chartDrawing">
    <cdr:from>
      <cdr:x>0.75118</cdr:x>
      <cdr:y>0.19916</cdr:y>
    </cdr:from>
    <cdr:to>
      <cdr:x>0.75118</cdr:x>
      <cdr:y>0.91764</cdr:y>
    </cdr:to>
    <cdr:sp macro="" textlink="">
      <cdr:nvSpPr>
        <cdr:cNvPr id="28675" name="Line 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009985" y="583667"/>
          <a:ext cx="0" cy="209410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de-AT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48</xdr:row>
      <xdr:rowOff>104775</xdr:rowOff>
    </xdr:from>
    <xdr:to>
      <xdr:col>8</xdr:col>
      <xdr:colOff>752475</xdr:colOff>
      <xdr:row>52</xdr:row>
      <xdr:rowOff>76200</xdr:rowOff>
    </xdr:to>
    <xdr:pic>
      <xdr:nvPicPr>
        <xdr:cNvPr id="31196" name="Picture 1" descr="MCj01941360000[1]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43375" y="8029575"/>
          <a:ext cx="22764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49</xdr:row>
      <xdr:rowOff>133350</xdr:rowOff>
    </xdr:from>
    <xdr:to>
      <xdr:col>5</xdr:col>
      <xdr:colOff>704850</xdr:colOff>
      <xdr:row>52</xdr:row>
      <xdr:rowOff>76200</xdr:rowOff>
    </xdr:to>
    <xdr:sp macro="" textlink="">
      <xdr:nvSpPr>
        <xdr:cNvPr id="30722" name="AutoShape 2"/>
        <xdr:cNvSpPr>
          <a:spLocks noChangeArrowheads="1"/>
        </xdr:cNvSpPr>
      </xdr:nvSpPr>
      <xdr:spPr bwMode="auto">
        <a:xfrm flipH="1">
          <a:off x="190500" y="8220075"/>
          <a:ext cx="3895725" cy="428625"/>
        </a:xfrm>
        <a:prstGeom prst="rtTriangle">
          <a:avLst/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l-GR" sz="1000" b="0" i="0" strike="noStrike">
              <a:solidFill>
                <a:srgbClr val="000000"/>
              </a:solidFill>
              <a:latin typeface="Arial"/>
              <a:cs typeface="Arial"/>
            </a:rPr>
            <a:t>α = 1°</a:t>
          </a:r>
        </a:p>
      </xdr:txBody>
    </xdr:sp>
    <xdr:clientData/>
  </xdr:twoCellAnchor>
  <xdr:twoCellAnchor>
    <xdr:from>
      <xdr:col>3</xdr:col>
      <xdr:colOff>552450</xdr:colOff>
      <xdr:row>51</xdr:row>
      <xdr:rowOff>28575</xdr:rowOff>
    </xdr:from>
    <xdr:to>
      <xdr:col>3</xdr:col>
      <xdr:colOff>600075</xdr:colOff>
      <xdr:row>52</xdr:row>
      <xdr:rowOff>76200</xdr:rowOff>
    </xdr:to>
    <xdr:sp macro="" textlink="">
      <xdr:nvSpPr>
        <xdr:cNvPr id="31198" name="Freeform 5"/>
        <xdr:cNvSpPr>
          <a:spLocks/>
        </xdr:cNvSpPr>
      </xdr:nvSpPr>
      <xdr:spPr bwMode="auto">
        <a:xfrm>
          <a:off x="2190750" y="8439150"/>
          <a:ext cx="47625" cy="209550"/>
        </a:xfrm>
        <a:custGeom>
          <a:avLst/>
          <a:gdLst>
            <a:gd name="T0" fmla="*/ 0 w 29"/>
            <a:gd name="T1" fmla="*/ 0 h 59"/>
            <a:gd name="T2" fmla="*/ 42698 w 29"/>
            <a:gd name="T3" fmla="*/ 74586 h 59"/>
            <a:gd name="T4" fmla="*/ 27918 w 29"/>
            <a:gd name="T5" fmla="*/ 209550 h 59"/>
            <a:gd name="T6" fmla="*/ 0 60000 65536"/>
            <a:gd name="T7" fmla="*/ 0 60000 65536"/>
            <a:gd name="T8" fmla="*/ 0 60000 65536"/>
            <a:gd name="T9" fmla="*/ 0 w 29"/>
            <a:gd name="T10" fmla="*/ 0 h 59"/>
            <a:gd name="T11" fmla="*/ 29 w 29"/>
            <a:gd name="T12" fmla="*/ 59 h 59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29" h="59">
              <a:moveTo>
                <a:pt x="0" y="0"/>
              </a:moveTo>
              <a:cubicBezTo>
                <a:pt x="11" y="5"/>
                <a:pt x="23" y="11"/>
                <a:pt x="26" y="21"/>
              </a:cubicBezTo>
              <a:cubicBezTo>
                <a:pt x="29" y="31"/>
                <a:pt x="18" y="53"/>
                <a:pt x="17" y="59"/>
              </a:cubicBezTo>
            </a:path>
          </a:pathLst>
        </a:custGeom>
        <a:noFill/>
        <a:ln w="28575">
          <a:solidFill>
            <a:srgbClr val="0000FF"/>
          </a:solidFill>
          <a:round/>
          <a:headEnd/>
          <a:tailEnd/>
        </a:ln>
      </xdr:spPr>
    </xdr:sp>
    <xdr:clientData/>
  </xdr:twoCellAnchor>
  <xdr:oneCellAnchor>
    <xdr:from>
      <xdr:col>5</xdr:col>
      <xdr:colOff>104775</xdr:colOff>
      <xdr:row>50</xdr:row>
      <xdr:rowOff>104775</xdr:rowOff>
    </xdr:from>
    <xdr:ext cx="542925" cy="180975"/>
    <xdr:sp macro="" textlink="">
      <xdr:nvSpPr>
        <xdr:cNvPr id="30726" name="Text Box 6"/>
        <xdr:cNvSpPr txBox="1">
          <a:spLocks noChangeArrowheads="1"/>
        </xdr:cNvSpPr>
      </xdr:nvSpPr>
      <xdr:spPr bwMode="auto">
        <a:xfrm>
          <a:off x="3486150" y="8353425"/>
          <a:ext cx="6000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de-AT" sz="1000" b="0" i="0" strike="noStrike">
              <a:solidFill>
                <a:srgbClr val="000000"/>
              </a:solidFill>
              <a:latin typeface="Arial"/>
              <a:cs typeface="Arial"/>
            </a:rPr>
            <a:t>h=20,7 m</a:t>
          </a:r>
        </a:p>
      </xdr:txBody>
    </xdr:sp>
    <xdr:clientData/>
  </xdr:oneCellAnchor>
  <xdr:twoCellAnchor>
    <xdr:from>
      <xdr:col>5</xdr:col>
      <xdr:colOff>704850</xdr:colOff>
      <xdr:row>49</xdr:row>
      <xdr:rowOff>133350</xdr:rowOff>
    </xdr:from>
    <xdr:to>
      <xdr:col>5</xdr:col>
      <xdr:colOff>704850</xdr:colOff>
      <xdr:row>52</xdr:row>
      <xdr:rowOff>76200</xdr:rowOff>
    </xdr:to>
    <xdr:sp macro="" textlink="">
      <xdr:nvSpPr>
        <xdr:cNvPr id="31200" name="Line 7"/>
        <xdr:cNvSpPr>
          <a:spLocks noChangeShapeType="1"/>
        </xdr:cNvSpPr>
      </xdr:nvSpPr>
      <xdr:spPr bwMode="auto">
        <a:xfrm>
          <a:off x="4086225" y="8220075"/>
          <a:ext cx="0" cy="428625"/>
        </a:xfrm>
        <a:prstGeom prst="line">
          <a:avLst/>
        </a:prstGeom>
        <a:noFill/>
        <a:ln w="28575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52</xdr:row>
      <xdr:rowOff>85725</xdr:rowOff>
    </xdr:from>
    <xdr:to>
      <xdr:col>1</xdr:col>
      <xdr:colOff>9525</xdr:colOff>
      <xdr:row>53</xdr:row>
      <xdr:rowOff>85725</xdr:rowOff>
    </xdr:to>
    <xdr:sp macro="" textlink="">
      <xdr:nvSpPr>
        <xdr:cNvPr id="31201" name="Line 8"/>
        <xdr:cNvSpPr>
          <a:spLocks noChangeShapeType="1"/>
        </xdr:cNvSpPr>
      </xdr:nvSpPr>
      <xdr:spPr bwMode="auto">
        <a:xfrm>
          <a:off x="190500" y="865822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704850</xdr:colOff>
      <xdr:row>52</xdr:row>
      <xdr:rowOff>95250</xdr:rowOff>
    </xdr:from>
    <xdr:to>
      <xdr:col>5</xdr:col>
      <xdr:colOff>704850</xdr:colOff>
      <xdr:row>53</xdr:row>
      <xdr:rowOff>95250</xdr:rowOff>
    </xdr:to>
    <xdr:sp macro="" textlink="">
      <xdr:nvSpPr>
        <xdr:cNvPr id="31202" name="Line 9"/>
        <xdr:cNvSpPr>
          <a:spLocks noChangeShapeType="1"/>
        </xdr:cNvSpPr>
      </xdr:nvSpPr>
      <xdr:spPr bwMode="auto">
        <a:xfrm>
          <a:off x="4086225" y="86677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53</xdr:row>
      <xdr:rowOff>28575</xdr:rowOff>
    </xdr:from>
    <xdr:to>
      <xdr:col>2</xdr:col>
      <xdr:colOff>742950</xdr:colOff>
      <xdr:row>53</xdr:row>
      <xdr:rowOff>28575</xdr:rowOff>
    </xdr:to>
    <xdr:sp macro="" textlink="">
      <xdr:nvSpPr>
        <xdr:cNvPr id="31203" name="Line 10"/>
        <xdr:cNvSpPr>
          <a:spLocks noChangeShapeType="1"/>
        </xdr:cNvSpPr>
      </xdr:nvSpPr>
      <xdr:spPr bwMode="auto">
        <a:xfrm flipH="1">
          <a:off x="209550" y="8763000"/>
          <a:ext cx="1428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704850</xdr:colOff>
      <xdr:row>53</xdr:row>
      <xdr:rowOff>28575</xdr:rowOff>
    </xdr:from>
    <xdr:to>
      <xdr:col>5</xdr:col>
      <xdr:colOff>695325</xdr:colOff>
      <xdr:row>53</xdr:row>
      <xdr:rowOff>28575</xdr:rowOff>
    </xdr:to>
    <xdr:sp macro="" textlink="">
      <xdr:nvSpPr>
        <xdr:cNvPr id="31204" name="Line 11"/>
        <xdr:cNvSpPr>
          <a:spLocks noChangeShapeType="1"/>
        </xdr:cNvSpPr>
      </xdr:nvSpPr>
      <xdr:spPr bwMode="auto">
        <a:xfrm>
          <a:off x="2343150" y="8763000"/>
          <a:ext cx="1733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oneCellAnchor>
    <xdr:from>
      <xdr:col>3</xdr:col>
      <xdr:colOff>180975</xdr:colOff>
      <xdr:row>52</xdr:row>
      <xdr:rowOff>114300</xdr:rowOff>
    </xdr:from>
    <xdr:ext cx="285750" cy="180975"/>
    <xdr:sp macro="" textlink="">
      <xdr:nvSpPr>
        <xdr:cNvPr id="30732" name="Text Box 12"/>
        <xdr:cNvSpPr txBox="1">
          <a:spLocks noChangeArrowheads="1"/>
        </xdr:cNvSpPr>
      </xdr:nvSpPr>
      <xdr:spPr bwMode="auto">
        <a:xfrm>
          <a:off x="1819275" y="8686800"/>
          <a:ext cx="3429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de-AT" sz="1000" b="1" i="0" strike="noStrike">
              <a:solidFill>
                <a:srgbClr val="000000"/>
              </a:solidFill>
              <a:latin typeface="Arial"/>
              <a:cs typeface="Arial"/>
            </a:rPr>
            <a:t>l = ?</a:t>
          </a:r>
        </a:p>
      </xdr:txBody>
    </xdr:sp>
    <xdr:clientData/>
  </xdr:oneCellAnchor>
  <xdr:twoCellAnchor editAs="oneCell">
    <xdr:from>
      <xdr:col>6</xdr:col>
      <xdr:colOff>0</xdr:colOff>
      <xdr:row>4</xdr:row>
      <xdr:rowOff>104775</xdr:rowOff>
    </xdr:from>
    <xdr:to>
      <xdr:col>8</xdr:col>
      <xdr:colOff>752475</xdr:colOff>
      <xdr:row>8</xdr:row>
      <xdr:rowOff>76200</xdr:rowOff>
    </xdr:to>
    <xdr:pic>
      <xdr:nvPicPr>
        <xdr:cNvPr id="31206" name="Picture 13" descr="MCj01941360000[1]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43375" y="790575"/>
          <a:ext cx="22764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5</xdr:row>
      <xdr:rowOff>133350</xdr:rowOff>
    </xdr:from>
    <xdr:to>
      <xdr:col>5</xdr:col>
      <xdr:colOff>704850</xdr:colOff>
      <xdr:row>8</xdr:row>
      <xdr:rowOff>76200</xdr:rowOff>
    </xdr:to>
    <xdr:sp macro="" textlink="">
      <xdr:nvSpPr>
        <xdr:cNvPr id="30734" name="AutoShape 14"/>
        <xdr:cNvSpPr>
          <a:spLocks noChangeArrowheads="1"/>
        </xdr:cNvSpPr>
      </xdr:nvSpPr>
      <xdr:spPr bwMode="auto">
        <a:xfrm flipH="1">
          <a:off x="190500" y="981075"/>
          <a:ext cx="3895725" cy="428625"/>
        </a:xfrm>
        <a:prstGeom prst="rtTriangle">
          <a:avLst/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l-GR" sz="1000" b="0" i="0" strike="noStrike">
              <a:solidFill>
                <a:srgbClr val="000000"/>
              </a:solidFill>
              <a:latin typeface="Arial"/>
              <a:cs typeface="Arial"/>
            </a:rPr>
            <a:t>α=1°</a:t>
          </a:r>
        </a:p>
      </xdr:txBody>
    </xdr:sp>
    <xdr:clientData/>
  </xdr:twoCellAnchor>
  <xdr:twoCellAnchor>
    <xdr:from>
      <xdr:col>3</xdr:col>
      <xdr:colOff>495300</xdr:colOff>
      <xdr:row>7</xdr:row>
      <xdr:rowOff>28575</xdr:rowOff>
    </xdr:from>
    <xdr:to>
      <xdr:col>3</xdr:col>
      <xdr:colOff>542925</xdr:colOff>
      <xdr:row>8</xdr:row>
      <xdr:rowOff>76200</xdr:rowOff>
    </xdr:to>
    <xdr:sp macro="" textlink="">
      <xdr:nvSpPr>
        <xdr:cNvPr id="31208" name="Freeform 15"/>
        <xdr:cNvSpPr>
          <a:spLocks/>
        </xdr:cNvSpPr>
      </xdr:nvSpPr>
      <xdr:spPr bwMode="auto">
        <a:xfrm>
          <a:off x="2133600" y="1200150"/>
          <a:ext cx="47625" cy="209550"/>
        </a:xfrm>
        <a:custGeom>
          <a:avLst/>
          <a:gdLst>
            <a:gd name="T0" fmla="*/ 0 w 29"/>
            <a:gd name="T1" fmla="*/ 0 h 59"/>
            <a:gd name="T2" fmla="*/ 42698 w 29"/>
            <a:gd name="T3" fmla="*/ 74586 h 59"/>
            <a:gd name="T4" fmla="*/ 27918 w 29"/>
            <a:gd name="T5" fmla="*/ 209550 h 59"/>
            <a:gd name="T6" fmla="*/ 0 60000 65536"/>
            <a:gd name="T7" fmla="*/ 0 60000 65536"/>
            <a:gd name="T8" fmla="*/ 0 60000 65536"/>
            <a:gd name="T9" fmla="*/ 0 w 29"/>
            <a:gd name="T10" fmla="*/ 0 h 59"/>
            <a:gd name="T11" fmla="*/ 29 w 29"/>
            <a:gd name="T12" fmla="*/ 59 h 59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29" h="59">
              <a:moveTo>
                <a:pt x="0" y="0"/>
              </a:moveTo>
              <a:cubicBezTo>
                <a:pt x="11" y="5"/>
                <a:pt x="23" y="11"/>
                <a:pt x="26" y="21"/>
              </a:cubicBezTo>
              <a:cubicBezTo>
                <a:pt x="29" y="31"/>
                <a:pt x="18" y="53"/>
                <a:pt x="17" y="59"/>
              </a:cubicBezTo>
            </a:path>
          </a:pathLst>
        </a:custGeom>
        <a:noFill/>
        <a:ln w="28575">
          <a:solidFill>
            <a:srgbClr val="0000FF"/>
          </a:solidFill>
          <a:round/>
          <a:headEnd/>
          <a:tailEnd/>
        </a:ln>
      </xdr:spPr>
    </xdr:sp>
    <xdr:clientData/>
  </xdr:twoCellAnchor>
  <xdr:oneCellAnchor>
    <xdr:from>
      <xdr:col>5</xdr:col>
      <xdr:colOff>104775</xdr:colOff>
      <xdr:row>6</xdr:row>
      <xdr:rowOff>104775</xdr:rowOff>
    </xdr:from>
    <xdr:ext cx="542925" cy="180975"/>
    <xdr:sp macro="" textlink="">
      <xdr:nvSpPr>
        <xdr:cNvPr id="30736" name="Text Box 16"/>
        <xdr:cNvSpPr txBox="1">
          <a:spLocks noChangeArrowheads="1"/>
        </xdr:cNvSpPr>
      </xdr:nvSpPr>
      <xdr:spPr bwMode="auto">
        <a:xfrm>
          <a:off x="3486150" y="1114425"/>
          <a:ext cx="6000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de-AT" sz="1000" b="0" i="0" strike="noStrike">
              <a:solidFill>
                <a:srgbClr val="000000"/>
              </a:solidFill>
              <a:latin typeface="Arial"/>
              <a:cs typeface="Arial"/>
            </a:rPr>
            <a:t>h=20,7 m</a:t>
          </a:r>
        </a:p>
      </xdr:txBody>
    </xdr:sp>
    <xdr:clientData/>
  </xdr:oneCellAnchor>
  <xdr:twoCellAnchor>
    <xdr:from>
      <xdr:col>5</xdr:col>
      <xdr:colOff>704850</xdr:colOff>
      <xdr:row>5</xdr:row>
      <xdr:rowOff>133350</xdr:rowOff>
    </xdr:from>
    <xdr:to>
      <xdr:col>5</xdr:col>
      <xdr:colOff>704850</xdr:colOff>
      <xdr:row>8</xdr:row>
      <xdr:rowOff>76200</xdr:rowOff>
    </xdr:to>
    <xdr:sp macro="" textlink="">
      <xdr:nvSpPr>
        <xdr:cNvPr id="31210" name="Line 17"/>
        <xdr:cNvSpPr>
          <a:spLocks noChangeShapeType="1"/>
        </xdr:cNvSpPr>
      </xdr:nvSpPr>
      <xdr:spPr bwMode="auto">
        <a:xfrm>
          <a:off x="4086225" y="981075"/>
          <a:ext cx="0" cy="428625"/>
        </a:xfrm>
        <a:prstGeom prst="line">
          <a:avLst/>
        </a:prstGeom>
        <a:noFill/>
        <a:ln w="28575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5</xdr:col>
      <xdr:colOff>685800</xdr:colOff>
      <xdr:row>4</xdr:row>
      <xdr:rowOff>123825</xdr:rowOff>
    </xdr:from>
    <xdr:to>
      <xdr:col>5</xdr:col>
      <xdr:colOff>685800</xdr:colOff>
      <xdr:row>5</xdr:row>
      <xdr:rowOff>123825</xdr:rowOff>
    </xdr:to>
    <xdr:sp macro="" textlink="">
      <xdr:nvSpPr>
        <xdr:cNvPr id="31211" name="Line 19"/>
        <xdr:cNvSpPr>
          <a:spLocks noChangeShapeType="1"/>
        </xdr:cNvSpPr>
      </xdr:nvSpPr>
      <xdr:spPr bwMode="auto">
        <a:xfrm rot="-586668">
          <a:off x="4067175" y="80962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</xdr:row>
      <xdr:rowOff>152400</xdr:rowOff>
    </xdr:from>
    <xdr:to>
      <xdr:col>2</xdr:col>
      <xdr:colOff>714375</xdr:colOff>
      <xdr:row>6</xdr:row>
      <xdr:rowOff>152400</xdr:rowOff>
    </xdr:to>
    <xdr:sp macro="" textlink="">
      <xdr:nvSpPr>
        <xdr:cNvPr id="31212" name="Line 20"/>
        <xdr:cNvSpPr>
          <a:spLocks noChangeShapeType="1"/>
        </xdr:cNvSpPr>
      </xdr:nvSpPr>
      <xdr:spPr bwMode="auto">
        <a:xfrm rot="21194786" flipH="1">
          <a:off x="180975" y="1162050"/>
          <a:ext cx="1457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666750</xdr:colOff>
      <xdr:row>5</xdr:row>
      <xdr:rowOff>57150</xdr:rowOff>
    </xdr:from>
    <xdr:to>
      <xdr:col>5</xdr:col>
      <xdr:colOff>657225</xdr:colOff>
      <xdr:row>5</xdr:row>
      <xdr:rowOff>57150</xdr:rowOff>
    </xdr:to>
    <xdr:sp macro="" textlink="">
      <xdr:nvSpPr>
        <xdr:cNvPr id="31213" name="Line 21"/>
        <xdr:cNvSpPr>
          <a:spLocks noChangeShapeType="1"/>
        </xdr:cNvSpPr>
      </xdr:nvSpPr>
      <xdr:spPr bwMode="auto">
        <a:xfrm rot="-394916">
          <a:off x="2305050" y="904875"/>
          <a:ext cx="1733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absolute">
    <xdr:from>
      <xdr:col>3</xdr:col>
      <xdr:colOff>209550</xdr:colOff>
      <xdr:row>5</xdr:row>
      <xdr:rowOff>85725</xdr:rowOff>
    </xdr:from>
    <xdr:to>
      <xdr:col>3</xdr:col>
      <xdr:colOff>609600</xdr:colOff>
      <xdr:row>6</xdr:row>
      <xdr:rowOff>114300</xdr:rowOff>
    </xdr:to>
    <xdr:sp macro="" textlink="">
      <xdr:nvSpPr>
        <xdr:cNvPr id="30742" name="Text Box 22"/>
        <xdr:cNvSpPr txBox="1">
          <a:spLocks noChangeArrowheads="1"/>
        </xdr:cNvSpPr>
      </xdr:nvSpPr>
      <xdr:spPr bwMode="auto">
        <a:xfrm>
          <a:off x="1847850" y="933450"/>
          <a:ext cx="400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AT" sz="1000" b="1" i="0" strike="noStrike">
              <a:solidFill>
                <a:srgbClr val="000000"/>
              </a:solidFill>
              <a:latin typeface="Arial"/>
              <a:cs typeface="Arial"/>
            </a:rPr>
            <a:t>s = ?</a:t>
          </a:r>
        </a:p>
      </xdr:txBody>
    </xdr:sp>
    <xdr:clientData/>
  </xdr:twoCellAnchor>
  <xdr:twoCellAnchor>
    <xdr:from>
      <xdr:col>1</xdr:col>
      <xdr:colOff>0</xdr:colOff>
      <xdr:row>7</xdr:row>
      <xdr:rowOff>66675</xdr:rowOff>
    </xdr:from>
    <xdr:to>
      <xdr:col>1</xdr:col>
      <xdr:colOff>0</xdr:colOff>
      <xdr:row>8</xdr:row>
      <xdr:rowOff>66675</xdr:rowOff>
    </xdr:to>
    <xdr:sp macro="" textlink="">
      <xdr:nvSpPr>
        <xdr:cNvPr id="31215" name="Line 24"/>
        <xdr:cNvSpPr>
          <a:spLocks noChangeShapeType="1"/>
        </xdr:cNvSpPr>
      </xdr:nvSpPr>
      <xdr:spPr bwMode="auto">
        <a:xfrm rot="-586668">
          <a:off x="180975" y="1238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6</xdr:col>
      <xdr:colOff>0</xdr:colOff>
      <xdr:row>65</xdr:row>
      <xdr:rowOff>104775</xdr:rowOff>
    </xdr:from>
    <xdr:to>
      <xdr:col>8</xdr:col>
      <xdr:colOff>752475</xdr:colOff>
      <xdr:row>69</xdr:row>
      <xdr:rowOff>76200</xdr:rowOff>
    </xdr:to>
    <xdr:pic>
      <xdr:nvPicPr>
        <xdr:cNvPr id="31216" name="Picture 25" descr="MCj01941360000[1]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43375" y="10820400"/>
          <a:ext cx="22764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66</xdr:row>
      <xdr:rowOff>133350</xdr:rowOff>
    </xdr:from>
    <xdr:to>
      <xdr:col>5</xdr:col>
      <xdr:colOff>704850</xdr:colOff>
      <xdr:row>69</xdr:row>
      <xdr:rowOff>76200</xdr:rowOff>
    </xdr:to>
    <xdr:sp macro="" textlink="">
      <xdr:nvSpPr>
        <xdr:cNvPr id="30746" name="AutoShape 26"/>
        <xdr:cNvSpPr>
          <a:spLocks noChangeArrowheads="1"/>
        </xdr:cNvSpPr>
      </xdr:nvSpPr>
      <xdr:spPr bwMode="auto">
        <a:xfrm flipH="1">
          <a:off x="190500" y="11010900"/>
          <a:ext cx="3895725" cy="428625"/>
        </a:xfrm>
        <a:prstGeom prst="rtTriangle">
          <a:avLst/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l-GR" sz="1000" b="1" i="0" strike="noStrike">
              <a:solidFill>
                <a:srgbClr val="000000"/>
              </a:solidFill>
              <a:latin typeface="Arial"/>
              <a:cs typeface="Arial"/>
            </a:rPr>
            <a:t>α = ?</a:t>
          </a:r>
        </a:p>
      </xdr:txBody>
    </xdr:sp>
    <xdr:clientData/>
  </xdr:twoCellAnchor>
  <xdr:twoCellAnchor>
    <xdr:from>
      <xdr:col>3</xdr:col>
      <xdr:colOff>533400</xdr:colOff>
      <xdr:row>68</xdr:row>
      <xdr:rowOff>28575</xdr:rowOff>
    </xdr:from>
    <xdr:to>
      <xdr:col>3</xdr:col>
      <xdr:colOff>581025</xdr:colOff>
      <xdr:row>69</xdr:row>
      <xdr:rowOff>76200</xdr:rowOff>
    </xdr:to>
    <xdr:sp macro="" textlink="">
      <xdr:nvSpPr>
        <xdr:cNvPr id="31218" name="Freeform 27"/>
        <xdr:cNvSpPr>
          <a:spLocks/>
        </xdr:cNvSpPr>
      </xdr:nvSpPr>
      <xdr:spPr bwMode="auto">
        <a:xfrm>
          <a:off x="2171700" y="11229975"/>
          <a:ext cx="47625" cy="209550"/>
        </a:xfrm>
        <a:custGeom>
          <a:avLst/>
          <a:gdLst>
            <a:gd name="T0" fmla="*/ 0 w 29"/>
            <a:gd name="T1" fmla="*/ 0 h 59"/>
            <a:gd name="T2" fmla="*/ 42698 w 29"/>
            <a:gd name="T3" fmla="*/ 74586 h 59"/>
            <a:gd name="T4" fmla="*/ 27918 w 29"/>
            <a:gd name="T5" fmla="*/ 209550 h 59"/>
            <a:gd name="T6" fmla="*/ 0 60000 65536"/>
            <a:gd name="T7" fmla="*/ 0 60000 65536"/>
            <a:gd name="T8" fmla="*/ 0 60000 65536"/>
            <a:gd name="T9" fmla="*/ 0 w 29"/>
            <a:gd name="T10" fmla="*/ 0 h 59"/>
            <a:gd name="T11" fmla="*/ 29 w 29"/>
            <a:gd name="T12" fmla="*/ 59 h 59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29" h="59">
              <a:moveTo>
                <a:pt x="0" y="0"/>
              </a:moveTo>
              <a:cubicBezTo>
                <a:pt x="11" y="5"/>
                <a:pt x="23" y="11"/>
                <a:pt x="26" y="21"/>
              </a:cubicBezTo>
              <a:cubicBezTo>
                <a:pt x="29" y="31"/>
                <a:pt x="18" y="53"/>
                <a:pt x="17" y="59"/>
              </a:cubicBezTo>
            </a:path>
          </a:pathLst>
        </a:custGeom>
        <a:noFill/>
        <a:ln w="28575">
          <a:solidFill>
            <a:srgbClr val="0000FF"/>
          </a:solidFill>
          <a:round/>
          <a:headEnd/>
          <a:tailEnd/>
        </a:ln>
      </xdr:spPr>
    </xdr:sp>
    <xdr:clientData/>
  </xdr:twoCellAnchor>
  <xdr:oneCellAnchor>
    <xdr:from>
      <xdr:col>5</xdr:col>
      <xdr:colOff>104775</xdr:colOff>
      <xdr:row>67</xdr:row>
      <xdr:rowOff>104775</xdr:rowOff>
    </xdr:from>
    <xdr:ext cx="542925" cy="180975"/>
    <xdr:sp macro="" textlink="">
      <xdr:nvSpPr>
        <xdr:cNvPr id="30748" name="Text Box 28"/>
        <xdr:cNvSpPr txBox="1">
          <a:spLocks noChangeArrowheads="1"/>
        </xdr:cNvSpPr>
      </xdr:nvSpPr>
      <xdr:spPr bwMode="auto">
        <a:xfrm>
          <a:off x="3486150" y="11144250"/>
          <a:ext cx="6000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de-AT" sz="1000" b="0" i="0" strike="noStrike">
              <a:solidFill>
                <a:srgbClr val="000000"/>
              </a:solidFill>
              <a:latin typeface="Arial"/>
              <a:cs typeface="Arial"/>
            </a:rPr>
            <a:t>h=20,7 m</a:t>
          </a:r>
        </a:p>
      </xdr:txBody>
    </xdr:sp>
    <xdr:clientData/>
  </xdr:oneCellAnchor>
  <xdr:twoCellAnchor>
    <xdr:from>
      <xdr:col>5</xdr:col>
      <xdr:colOff>704850</xdr:colOff>
      <xdr:row>66</xdr:row>
      <xdr:rowOff>133350</xdr:rowOff>
    </xdr:from>
    <xdr:to>
      <xdr:col>5</xdr:col>
      <xdr:colOff>704850</xdr:colOff>
      <xdr:row>69</xdr:row>
      <xdr:rowOff>76200</xdr:rowOff>
    </xdr:to>
    <xdr:sp macro="" textlink="">
      <xdr:nvSpPr>
        <xdr:cNvPr id="31220" name="Line 29"/>
        <xdr:cNvSpPr>
          <a:spLocks noChangeShapeType="1"/>
        </xdr:cNvSpPr>
      </xdr:nvSpPr>
      <xdr:spPr bwMode="auto">
        <a:xfrm>
          <a:off x="4086225" y="11010900"/>
          <a:ext cx="0" cy="428625"/>
        </a:xfrm>
        <a:prstGeom prst="line">
          <a:avLst/>
        </a:prstGeom>
        <a:noFill/>
        <a:ln w="28575">
          <a:solidFill>
            <a:srgbClr val="FF0000"/>
          </a:solidFill>
          <a:round/>
          <a:headEnd/>
          <a:tailEnd/>
        </a:ln>
      </xdr:spPr>
    </xdr:sp>
    <xdr:clientData/>
  </xdr:twoCellAnchor>
  <xdr:oneCellAnchor>
    <xdr:from>
      <xdr:col>3</xdr:col>
      <xdr:colOff>180975</xdr:colOff>
      <xdr:row>69</xdr:row>
      <xdr:rowOff>114300</xdr:rowOff>
    </xdr:from>
    <xdr:ext cx="581025" cy="180975"/>
    <xdr:sp macro="" textlink="">
      <xdr:nvSpPr>
        <xdr:cNvPr id="30754" name="Text Box 34"/>
        <xdr:cNvSpPr txBox="1">
          <a:spLocks noChangeArrowheads="1"/>
        </xdr:cNvSpPr>
      </xdr:nvSpPr>
      <xdr:spPr bwMode="auto">
        <a:xfrm>
          <a:off x="1819275" y="11477625"/>
          <a:ext cx="6381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de-AT" sz="1000" b="0" i="0" strike="noStrike">
              <a:solidFill>
                <a:srgbClr val="000000"/>
              </a:solidFill>
              <a:latin typeface="Arial"/>
              <a:cs typeface="Arial"/>
            </a:rPr>
            <a:t>s = 800 m</a:t>
          </a:r>
        </a:p>
      </xdr:txBody>
    </xdr:sp>
    <xdr:clientData/>
  </xdr:oneCellAnchor>
  <xdr:twoCellAnchor>
    <xdr:from>
      <xdr:col>1</xdr:col>
      <xdr:colOff>28575</xdr:colOff>
      <xdr:row>69</xdr:row>
      <xdr:rowOff>76200</xdr:rowOff>
    </xdr:from>
    <xdr:to>
      <xdr:col>5</xdr:col>
      <xdr:colOff>704850</xdr:colOff>
      <xdr:row>69</xdr:row>
      <xdr:rowOff>76200</xdr:rowOff>
    </xdr:to>
    <xdr:sp macro="" textlink="">
      <xdr:nvSpPr>
        <xdr:cNvPr id="31222" name="Line 35"/>
        <xdr:cNvSpPr>
          <a:spLocks noChangeShapeType="1"/>
        </xdr:cNvSpPr>
      </xdr:nvSpPr>
      <xdr:spPr bwMode="auto">
        <a:xfrm>
          <a:off x="209550" y="11439525"/>
          <a:ext cx="3876675" cy="0"/>
        </a:xfrm>
        <a:prstGeom prst="line">
          <a:avLst/>
        </a:prstGeom>
        <a:noFill/>
        <a:ln w="28575">
          <a:solidFill>
            <a:srgbClr val="008000"/>
          </a:solidFill>
          <a:round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104775</xdr:rowOff>
    </xdr:from>
    <xdr:to>
      <xdr:col>8</xdr:col>
      <xdr:colOff>752475</xdr:colOff>
      <xdr:row>23</xdr:row>
      <xdr:rowOff>76200</xdr:rowOff>
    </xdr:to>
    <xdr:pic>
      <xdr:nvPicPr>
        <xdr:cNvPr id="31223" name="Picture 36" descr="MCj01941360000[1]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43375" y="3257550"/>
          <a:ext cx="22764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20</xdr:row>
      <xdr:rowOff>133350</xdr:rowOff>
    </xdr:from>
    <xdr:to>
      <xdr:col>5</xdr:col>
      <xdr:colOff>704850</xdr:colOff>
      <xdr:row>23</xdr:row>
      <xdr:rowOff>76200</xdr:rowOff>
    </xdr:to>
    <xdr:sp macro="" textlink="">
      <xdr:nvSpPr>
        <xdr:cNvPr id="30757" name="AutoShape 37"/>
        <xdr:cNvSpPr>
          <a:spLocks noChangeArrowheads="1"/>
        </xdr:cNvSpPr>
      </xdr:nvSpPr>
      <xdr:spPr bwMode="auto">
        <a:xfrm flipH="1">
          <a:off x="190500" y="3448050"/>
          <a:ext cx="3895725" cy="428625"/>
        </a:xfrm>
        <a:prstGeom prst="rtTriangle">
          <a:avLst/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l-GR" sz="1000" b="0" i="0" strike="noStrike">
              <a:solidFill>
                <a:srgbClr val="000000"/>
              </a:solidFill>
              <a:latin typeface="Arial"/>
              <a:cs typeface="Arial"/>
            </a:rPr>
            <a:t>α = 1°</a:t>
          </a:r>
        </a:p>
      </xdr:txBody>
    </xdr:sp>
    <xdr:clientData/>
  </xdr:twoCellAnchor>
  <xdr:twoCellAnchor>
    <xdr:from>
      <xdr:col>3</xdr:col>
      <xdr:colOff>552450</xdr:colOff>
      <xdr:row>22</xdr:row>
      <xdr:rowOff>28575</xdr:rowOff>
    </xdr:from>
    <xdr:to>
      <xdr:col>3</xdr:col>
      <xdr:colOff>600075</xdr:colOff>
      <xdr:row>23</xdr:row>
      <xdr:rowOff>76200</xdr:rowOff>
    </xdr:to>
    <xdr:sp macro="" textlink="">
      <xdr:nvSpPr>
        <xdr:cNvPr id="31225" name="Freeform 38"/>
        <xdr:cNvSpPr>
          <a:spLocks/>
        </xdr:cNvSpPr>
      </xdr:nvSpPr>
      <xdr:spPr bwMode="auto">
        <a:xfrm>
          <a:off x="2190750" y="3667125"/>
          <a:ext cx="47625" cy="209550"/>
        </a:xfrm>
        <a:custGeom>
          <a:avLst/>
          <a:gdLst>
            <a:gd name="T0" fmla="*/ 0 w 29"/>
            <a:gd name="T1" fmla="*/ 0 h 59"/>
            <a:gd name="T2" fmla="*/ 42698 w 29"/>
            <a:gd name="T3" fmla="*/ 74586 h 59"/>
            <a:gd name="T4" fmla="*/ 27918 w 29"/>
            <a:gd name="T5" fmla="*/ 209550 h 59"/>
            <a:gd name="T6" fmla="*/ 0 60000 65536"/>
            <a:gd name="T7" fmla="*/ 0 60000 65536"/>
            <a:gd name="T8" fmla="*/ 0 60000 65536"/>
            <a:gd name="T9" fmla="*/ 0 w 29"/>
            <a:gd name="T10" fmla="*/ 0 h 59"/>
            <a:gd name="T11" fmla="*/ 29 w 29"/>
            <a:gd name="T12" fmla="*/ 59 h 59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29" h="59">
              <a:moveTo>
                <a:pt x="0" y="0"/>
              </a:moveTo>
              <a:cubicBezTo>
                <a:pt x="11" y="5"/>
                <a:pt x="23" y="11"/>
                <a:pt x="26" y="21"/>
              </a:cubicBezTo>
              <a:cubicBezTo>
                <a:pt x="29" y="31"/>
                <a:pt x="18" y="53"/>
                <a:pt x="17" y="59"/>
              </a:cubicBezTo>
            </a:path>
          </a:pathLst>
        </a:custGeom>
        <a:noFill/>
        <a:ln w="2857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5</xdr:col>
      <xdr:colOff>685800</xdr:colOff>
      <xdr:row>19</xdr:row>
      <xdr:rowOff>123825</xdr:rowOff>
    </xdr:from>
    <xdr:to>
      <xdr:col>5</xdr:col>
      <xdr:colOff>685800</xdr:colOff>
      <xdr:row>20</xdr:row>
      <xdr:rowOff>123825</xdr:rowOff>
    </xdr:to>
    <xdr:sp macro="" textlink="">
      <xdr:nvSpPr>
        <xdr:cNvPr id="31226" name="Line 41"/>
        <xdr:cNvSpPr>
          <a:spLocks noChangeShapeType="1"/>
        </xdr:cNvSpPr>
      </xdr:nvSpPr>
      <xdr:spPr bwMode="auto">
        <a:xfrm rot="-586668">
          <a:off x="4067175" y="327660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21</xdr:row>
      <xdr:rowOff>152400</xdr:rowOff>
    </xdr:from>
    <xdr:to>
      <xdr:col>2</xdr:col>
      <xdr:colOff>714375</xdr:colOff>
      <xdr:row>21</xdr:row>
      <xdr:rowOff>152400</xdr:rowOff>
    </xdr:to>
    <xdr:sp macro="" textlink="">
      <xdr:nvSpPr>
        <xdr:cNvPr id="31227" name="Line 42"/>
        <xdr:cNvSpPr>
          <a:spLocks noChangeShapeType="1"/>
        </xdr:cNvSpPr>
      </xdr:nvSpPr>
      <xdr:spPr bwMode="auto">
        <a:xfrm rot="21194786" flipH="1">
          <a:off x="180975" y="3629025"/>
          <a:ext cx="1457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666750</xdr:colOff>
      <xdr:row>20</xdr:row>
      <xdr:rowOff>57150</xdr:rowOff>
    </xdr:from>
    <xdr:to>
      <xdr:col>5</xdr:col>
      <xdr:colOff>657225</xdr:colOff>
      <xdr:row>20</xdr:row>
      <xdr:rowOff>57150</xdr:rowOff>
    </xdr:to>
    <xdr:sp macro="" textlink="">
      <xdr:nvSpPr>
        <xdr:cNvPr id="31228" name="Line 43"/>
        <xdr:cNvSpPr>
          <a:spLocks noChangeShapeType="1"/>
        </xdr:cNvSpPr>
      </xdr:nvSpPr>
      <xdr:spPr bwMode="auto">
        <a:xfrm rot="-394916">
          <a:off x="2305050" y="3371850"/>
          <a:ext cx="1733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0</xdr:colOff>
      <xdr:row>22</xdr:row>
      <xdr:rowOff>66675</xdr:rowOff>
    </xdr:from>
    <xdr:to>
      <xdr:col>1</xdr:col>
      <xdr:colOff>0</xdr:colOff>
      <xdr:row>23</xdr:row>
      <xdr:rowOff>66675</xdr:rowOff>
    </xdr:to>
    <xdr:sp macro="" textlink="">
      <xdr:nvSpPr>
        <xdr:cNvPr id="31229" name="Line 44"/>
        <xdr:cNvSpPr>
          <a:spLocks noChangeShapeType="1"/>
        </xdr:cNvSpPr>
      </xdr:nvSpPr>
      <xdr:spPr bwMode="auto">
        <a:xfrm rot="-586668">
          <a:off x="180975" y="370522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3</xdr:col>
      <xdr:colOff>209550</xdr:colOff>
      <xdr:row>20</xdr:row>
      <xdr:rowOff>85725</xdr:rowOff>
    </xdr:from>
    <xdr:to>
      <xdr:col>3</xdr:col>
      <xdr:colOff>609600</xdr:colOff>
      <xdr:row>21</xdr:row>
      <xdr:rowOff>114300</xdr:rowOff>
    </xdr:to>
    <xdr:sp macro="" textlink="">
      <xdr:nvSpPr>
        <xdr:cNvPr id="30766" name="Text Box 46"/>
        <xdr:cNvSpPr txBox="1">
          <a:spLocks noChangeArrowheads="1"/>
        </xdr:cNvSpPr>
      </xdr:nvSpPr>
      <xdr:spPr bwMode="auto">
        <a:xfrm>
          <a:off x="1847850" y="3400425"/>
          <a:ext cx="400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AT" sz="1000" b="1" i="0" strike="noStrike">
              <a:solidFill>
                <a:srgbClr val="000000"/>
              </a:solidFill>
              <a:latin typeface="Arial"/>
              <a:cs typeface="Arial"/>
            </a:rPr>
            <a:t>s = ?</a:t>
          </a:r>
        </a:p>
      </xdr:txBody>
    </xdr:sp>
    <xdr:clientData/>
  </xdr:twoCellAnchor>
  <xdr:twoCellAnchor>
    <xdr:from>
      <xdr:col>1</xdr:col>
      <xdr:colOff>209550</xdr:colOff>
      <xdr:row>93</xdr:row>
      <xdr:rowOff>152400</xdr:rowOff>
    </xdr:from>
    <xdr:to>
      <xdr:col>6</xdr:col>
      <xdr:colOff>123825</xdr:colOff>
      <xdr:row>93</xdr:row>
      <xdr:rowOff>152400</xdr:rowOff>
    </xdr:to>
    <xdr:sp macro="" textlink="">
      <xdr:nvSpPr>
        <xdr:cNvPr id="31231" name="Line 47"/>
        <xdr:cNvSpPr>
          <a:spLocks noChangeShapeType="1"/>
        </xdr:cNvSpPr>
      </xdr:nvSpPr>
      <xdr:spPr bwMode="auto">
        <a:xfrm>
          <a:off x="390525" y="15401925"/>
          <a:ext cx="3876675" cy="0"/>
        </a:xfrm>
        <a:prstGeom prst="line">
          <a:avLst/>
        </a:prstGeom>
        <a:noFill/>
        <a:ln w="2857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1</xdr:col>
      <xdr:colOff>209550</xdr:colOff>
      <xdr:row>93</xdr:row>
      <xdr:rowOff>152400</xdr:rowOff>
    </xdr:from>
    <xdr:to>
      <xdr:col>6</xdr:col>
      <xdr:colOff>123825</xdr:colOff>
      <xdr:row>93</xdr:row>
      <xdr:rowOff>152400</xdr:rowOff>
    </xdr:to>
    <xdr:sp macro="" textlink="">
      <xdr:nvSpPr>
        <xdr:cNvPr id="31232" name="Line 48"/>
        <xdr:cNvSpPr>
          <a:spLocks noChangeShapeType="1"/>
        </xdr:cNvSpPr>
      </xdr:nvSpPr>
      <xdr:spPr bwMode="auto">
        <a:xfrm>
          <a:off x="390525" y="15401925"/>
          <a:ext cx="3876675" cy="0"/>
        </a:xfrm>
        <a:prstGeom prst="line">
          <a:avLst/>
        </a:prstGeom>
        <a:noFill/>
        <a:ln w="2857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23</xdr:row>
      <xdr:rowOff>76200</xdr:rowOff>
    </xdr:from>
    <xdr:to>
      <xdr:col>5</xdr:col>
      <xdr:colOff>695325</xdr:colOff>
      <xdr:row>23</xdr:row>
      <xdr:rowOff>76200</xdr:rowOff>
    </xdr:to>
    <xdr:sp macro="" textlink="">
      <xdr:nvSpPr>
        <xdr:cNvPr id="31233" name="Line 49"/>
        <xdr:cNvSpPr>
          <a:spLocks noChangeShapeType="1"/>
        </xdr:cNvSpPr>
      </xdr:nvSpPr>
      <xdr:spPr bwMode="auto">
        <a:xfrm>
          <a:off x="200025" y="3876675"/>
          <a:ext cx="3876675" cy="0"/>
        </a:xfrm>
        <a:prstGeom prst="line">
          <a:avLst/>
        </a:prstGeom>
        <a:noFill/>
        <a:ln w="28575">
          <a:solidFill>
            <a:srgbClr val="008000"/>
          </a:solidFill>
          <a:round/>
          <a:headEnd/>
          <a:tailEnd/>
        </a:ln>
      </xdr:spPr>
    </xdr:sp>
    <xdr:clientData/>
  </xdr:twoCellAnchor>
  <xdr:twoCellAnchor editAs="oneCell">
    <xdr:from>
      <xdr:col>3</xdr:col>
      <xdr:colOff>104775</xdr:colOff>
      <xdr:row>23</xdr:row>
      <xdr:rowOff>85725</xdr:rowOff>
    </xdr:from>
    <xdr:to>
      <xdr:col>3</xdr:col>
      <xdr:colOff>800100</xdr:colOff>
      <xdr:row>24</xdr:row>
      <xdr:rowOff>114300</xdr:rowOff>
    </xdr:to>
    <xdr:sp macro="" textlink="">
      <xdr:nvSpPr>
        <xdr:cNvPr id="30770" name="Text Box 50"/>
        <xdr:cNvSpPr txBox="1">
          <a:spLocks noChangeArrowheads="1"/>
        </xdr:cNvSpPr>
      </xdr:nvSpPr>
      <xdr:spPr bwMode="auto">
        <a:xfrm>
          <a:off x="1743075" y="3886200"/>
          <a:ext cx="695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AT" sz="1000" b="0" i="0" strike="noStrike">
              <a:solidFill>
                <a:srgbClr val="000000"/>
              </a:solidFill>
              <a:latin typeface="Arial"/>
              <a:cs typeface="Arial"/>
            </a:rPr>
            <a:t>l = 1500 m</a:t>
          </a:r>
        </a:p>
      </xdr:txBody>
    </xdr:sp>
    <xdr:clientData/>
  </xdr:twoCellAnchor>
  <xdr:twoCellAnchor editAs="oneCell">
    <xdr:from>
      <xdr:col>6</xdr:col>
      <xdr:colOff>0</xdr:colOff>
      <xdr:row>33</xdr:row>
      <xdr:rowOff>104775</xdr:rowOff>
    </xdr:from>
    <xdr:to>
      <xdr:col>8</xdr:col>
      <xdr:colOff>752475</xdr:colOff>
      <xdr:row>37</xdr:row>
      <xdr:rowOff>76200</xdr:rowOff>
    </xdr:to>
    <xdr:pic>
      <xdr:nvPicPr>
        <xdr:cNvPr id="31235" name="Picture 51" descr="MCj01941360000[1]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43375" y="5562600"/>
          <a:ext cx="22764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34</xdr:row>
      <xdr:rowOff>133350</xdr:rowOff>
    </xdr:from>
    <xdr:to>
      <xdr:col>5</xdr:col>
      <xdr:colOff>704850</xdr:colOff>
      <xdr:row>37</xdr:row>
      <xdr:rowOff>76200</xdr:rowOff>
    </xdr:to>
    <xdr:sp macro="" textlink="">
      <xdr:nvSpPr>
        <xdr:cNvPr id="30772" name="AutoShape 52"/>
        <xdr:cNvSpPr>
          <a:spLocks noChangeArrowheads="1"/>
        </xdr:cNvSpPr>
      </xdr:nvSpPr>
      <xdr:spPr bwMode="auto">
        <a:xfrm flipH="1">
          <a:off x="190500" y="5753100"/>
          <a:ext cx="3895725" cy="428625"/>
        </a:xfrm>
        <a:prstGeom prst="rtTriangle">
          <a:avLst/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l-GR" sz="1000" b="0" i="0" strike="noStrike">
              <a:solidFill>
                <a:srgbClr val="000000"/>
              </a:solidFill>
              <a:latin typeface="Arial"/>
              <a:cs typeface="Arial"/>
            </a:rPr>
            <a:t>α=1°</a:t>
          </a:r>
        </a:p>
      </xdr:txBody>
    </xdr:sp>
    <xdr:clientData/>
  </xdr:twoCellAnchor>
  <xdr:twoCellAnchor>
    <xdr:from>
      <xdr:col>3</xdr:col>
      <xdr:colOff>495300</xdr:colOff>
      <xdr:row>36</xdr:row>
      <xdr:rowOff>28575</xdr:rowOff>
    </xdr:from>
    <xdr:to>
      <xdr:col>3</xdr:col>
      <xdr:colOff>542925</xdr:colOff>
      <xdr:row>37</xdr:row>
      <xdr:rowOff>76200</xdr:rowOff>
    </xdr:to>
    <xdr:sp macro="" textlink="">
      <xdr:nvSpPr>
        <xdr:cNvPr id="31237" name="Freeform 53"/>
        <xdr:cNvSpPr>
          <a:spLocks/>
        </xdr:cNvSpPr>
      </xdr:nvSpPr>
      <xdr:spPr bwMode="auto">
        <a:xfrm>
          <a:off x="2133600" y="5972175"/>
          <a:ext cx="47625" cy="209550"/>
        </a:xfrm>
        <a:custGeom>
          <a:avLst/>
          <a:gdLst>
            <a:gd name="T0" fmla="*/ 0 w 29"/>
            <a:gd name="T1" fmla="*/ 0 h 59"/>
            <a:gd name="T2" fmla="*/ 42698 w 29"/>
            <a:gd name="T3" fmla="*/ 74586 h 59"/>
            <a:gd name="T4" fmla="*/ 27918 w 29"/>
            <a:gd name="T5" fmla="*/ 209550 h 59"/>
            <a:gd name="T6" fmla="*/ 0 60000 65536"/>
            <a:gd name="T7" fmla="*/ 0 60000 65536"/>
            <a:gd name="T8" fmla="*/ 0 60000 65536"/>
            <a:gd name="T9" fmla="*/ 0 w 29"/>
            <a:gd name="T10" fmla="*/ 0 h 59"/>
            <a:gd name="T11" fmla="*/ 29 w 29"/>
            <a:gd name="T12" fmla="*/ 59 h 59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29" h="59">
              <a:moveTo>
                <a:pt x="0" y="0"/>
              </a:moveTo>
              <a:cubicBezTo>
                <a:pt x="11" y="5"/>
                <a:pt x="23" y="11"/>
                <a:pt x="26" y="21"/>
              </a:cubicBezTo>
              <a:cubicBezTo>
                <a:pt x="29" y="31"/>
                <a:pt x="18" y="53"/>
                <a:pt x="17" y="59"/>
              </a:cubicBezTo>
            </a:path>
          </a:pathLst>
        </a:custGeom>
        <a:noFill/>
        <a:ln w="2857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37</xdr:row>
      <xdr:rowOff>76200</xdr:rowOff>
    </xdr:from>
    <xdr:to>
      <xdr:col>5</xdr:col>
      <xdr:colOff>695325</xdr:colOff>
      <xdr:row>37</xdr:row>
      <xdr:rowOff>76200</xdr:rowOff>
    </xdr:to>
    <xdr:sp macro="" textlink="">
      <xdr:nvSpPr>
        <xdr:cNvPr id="31238" name="Line 58"/>
        <xdr:cNvSpPr>
          <a:spLocks noChangeShapeType="1"/>
        </xdr:cNvSpPr>
      </xdr:nvSpPr>
      <xdr:spPr bwMode="auto">
        <a:xfrm>
          <a:off x="200025" y="6181725"/>
          <a:ext cx="3876675" cy="0"/>
        </a:xfrm>
        <a:prstGeom prst="line">
          <a:avLst/>
        </a:prstGeom>
        <a:noFill/>
        <a:ln w="28575">
          <a:solidFill>
            <a:srgbClr val="008000"/>
          </a:solidFill>
          <a:round/>
          <a:headEnd/>
          <a:tailEnd/>
        </a:ln>
      </xdr:spPr>
    </xdr:sp>
    <xdr:clientData/>
  </xdr:twoCellAnchor>
  <xdr:twoCellAnchor editAs="oneCell">
    <xdr:from>
      <xdr:col>3</xdr:col>
      <xdr:colOff>104775</xdr:colOff>
      <xdr:row>37</xdr:row>
      <xdr:rowOff>85725</xdr:rowOff>
    </xdr:from>
    <xdr:to>
      <xdr:col>3</xdr:col>
      <xdr:colOff>800100</xdr:colOff>
      <xdr:row>38</xdr:row>
      <xdr:rowOff>114300</xdr:rowOff>
    </xdr:to>
    <xdr:sp macro="" textlink="">
      <xdr:nvSpPr>
        <xdr:cNvPr id="30779" name="Text Box 59"/>
        <xdr:cNvSpPr txBox="1">
          <a:spLocks noChangeArrowheads="1"/>
        </xdr:cNvSpPr>
      </xdr:nvSpPr>
      <xdr:spPr bwMode="auto">
        <a:xfrm>
          <a:off x="1743075" y="6191250"/>
          <a:ext cx="6953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AT" sz="1000" b="0" i="0" strike="noStrike">
              <a:solidFill>
                <a:srgbClr val="000000"/>
              </a:solidFill>
              <a:latin typeface="Arial"/>
              <a:cs typeface="Arial"/>
            </a:rPr>
            <a:t>l = 1500 m</a:t>
          </a:r>
        </a:p>
      </xdr:txBody>
    </xdr:sp>
    <xdr:clientData/>
  </xdr:twoCellAnchor>
  <xdr:twoCellAnchor>
    <xdr:from>
      <xdr:col>5</xdr:col>
      <xdr:colOff>704850</xdr:colOff>
      <xdr:row>34</xdr:row>
      <xdr:rowOff>123825</xdr:rowOff>
    </xdr:from>
    <xdr:to>
      <xdr:col>5</xdr:col>
      <xdr:colOff>704850</xdr:colOff>
      <xdr:row>37</xdr:row>
      <xdr:rowOff>66675</xdr:rowOff>
    </xdr:to>
    <xdr:sp macro="" textlink="">
      <xdr:nvSpPr>
        <xdr:cNvPr id="31240" name="Line 60"/>
        <xdr:cNvSpPr>
          <a:spLocks noChangeShapeType="1"/>
        </xdr:cNvSpPr>
      </xdr:nvSpPr>
      <xdr:spPr bwMode="auto">
        <a:xfrm>
          <a:off x="4086225" y="5743575"/>
          <a:ext cx="0" cy="428625"/>
        </a:xfrm>
        <a:prstGeom prst="line">
          <a:avLst/>
        </a:prstGeom>
        <a:noFill/>
        <a:ln w="28575">
          <a:solidFill>
            <a:srgbClr val="FF0000"/>
          </a:solidFill>
          <a:round/>
          <a:headEnd/>
          <a:tailEnd/>
        </a:ln>
      </xdr:spPr>
    </xdr:sp>
    <xdr:clientData/>
  </xdr:twoCellAnchor>
  <xdr:oneCellAnchor>
    <xdr:from>
      <xdr:col>5</xdr:col>
      <xdr:colOff>285750</xdr:colOff>
      <xdr:row>35</xdr:row>
      <xdr:rowOff>95250</xdr:rowOff>
    </xdr:from>
    <xdr:ext cx="323850" cy="180975"/>
    <xdr:sp macro="" textlink="">
      <xdr:nvSpPr>
        <xdr:cNvPr id="30781" name="Text Box 61"/>
        <xdr:cNvSpPr txBox="1">
          <a:spLocks noChangeArrowheads="1"/>
        </xdr:cNvSpPr>
      </xdr:nvSpPr>
      <xdr:spPr bwMode="auto">
        <a:xfrm>
          <a:off x="3667125" y="5876925"/>
          <a:ext cx="3810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de-AT" sz="1000" b="1" i="0" strike="noStrike">
              <a:solidFill>
                <a:srgbClr val="000000"/>
              </a:solidFill>
              <a:latin typeface="Arial"/>
              <a:cs typeface="Arial"/>
            </a:rPr>
            <a:t>h = ?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4"/>
  <sheetViews>
    <sheetView tabSelected="1" zoomScale="120" workbookViewId="0"/>
  </sheetViews>
  <sheetFormatPr baseColWidth="10" defaultRowHeight="12.75"/>
  <cols>
    <col min="1" max="1" width="1.85546875" customWidth="1"/>
    <col min="2" max="2" width="12.85546875" bestFit="1" customWidth="1"/>
    <col min="3" max="3" width="12.7109375" bestFit="1" customWidth="1"/>
    <col min="4" max="4" width="15.42578125" customWidth="1"/>
  </cols>
  <sheetData>
    <row r="2" spans="2:5">
      <c r="B2" s="78"/>
      <c r="C2" s="83"/>
      <c r="D2" s="215" t="s">
        <v>110</v>
      </c>
      <c r="E2" s="215"/>
    </row>
    <row r="3" spans="2:5">
      <c r="B3" s="79" t="s">
        <v>108</v>
      </c>
      <c r="C3" s="84" t="s">
        <v>109</v>
      </c>
      <c r="D3" s="80" t="s">
        <v>111</v>
      </c>
      <c r="E3" s="80" t="s">
        <v>0</v>
      </c>
    </row>
    <row r="4" spans="2:5">
      <c r="B4" s="31">
        <v>0</v>
      </c>
      <c r="C4" s="85">
        <v>10</v>
      </c>
      <c r="D4" s="81">
        <f>ATAN2(B4,C4)</f>
        <v>1.5707963267948966</v>
      </c>
      <c r="E4" s="82">
        <f>DEGREES(D4)</f>
        <v>90</v>
      </c>
    </row>
    <row r="5" spans="2:5">
      <c r="B5" s="31">
        <v>1</v>
      </c>
      <c r="C5" s="85">
        <v>9</v>
      </c>
      <c r="D5" s="81">
        <f t="shared" ref="D5:D14" si="0">ATAN2(B5,C5)</f>
        <v>1.4601391056210009</v>
      </c>
      <c r="E5" s="82">
        <f t="shared" ref="E5:E14" si="1">DEGREES(D5)</f>
        <v>83.659808254090095</v>
      </c>
    </row>
    <row r="6" spans="2:5">
      <c r="B6" s="31">
        <v>2</v>
      </c>
      <c r="C6" s="85">
        <v>8</v>
      </c>
      <c r="D6" s="81">
        <f t="shared" si="0"/>
        <v>1.3258176636680326</v>
      </c>
      <c r="E6" s="82">
        <f t="shared" si="1"/>
        <v>75.963756532073532</v>
      </c>
    </row>
    <row r="7" spans="2:5">
      <c r="B7" s="31">
        <v>3</v>
      </c>
      <c r="C7" s="85">
        <v>7</v>
      </c>
      <c r="D7" s="81">
        <f t="shared" si="0"/>
        <v>1.1659045405098132</v>
      </c>
      <c r="E7" s="82">
        <f t="shared" si="1"/>
        <v>66.801409486351815</v>
      </c>
    </row>
    <row r="8" spans="2:5">
      <c r="B8" s="31">
        <v>4</v>
      </c>
      <c r="C8" s="85">
        <v>6</v>
      </c>
      <c r="D8" s="81">
        <f t="shared" si="0"/>
        <v>0.98279372324732905</v>
      </c>
      <c r="E8" s="82">
        <f t="shared" si="1"/>
        <v>56.309932474020215</v>
      </c>
    </row>
    <row r="9" spans="2:5">
      <c r="B9" s="31">
        <v>5</v>
      </c>
      <c r="C9" s="85">
        <v>5</v>
      </c>
      <c r="D9" s="81">
        <f t="shared" si="0"/>
        <v>0.78539816339744828</v>
      </c>
      <c r="E9" s="82">
        <f t="shared" si="1"/>
        <v>45</v>
      </c>
    </row>
    <row r="10" spans="2:5">
      <c r="B10" s="31">
        <v>6</v>
      </c>
      <c r="C10" s="85">
        <v>4</v>
      </c>
      <c r="D10" s="81">
        <f t="shared" si="0"/>
        <v>0.5880026035475675</v>
      </c>
      <c r="E10" s="82">
        <f t="shared" si="1"/>
        <v>33.690067525979785</v>
      </c>
    </row>
    <row r="11" spans="2:5">
      <c r="B11" s="31">
        <v>7</v>
      </c>
      <c r="C11" s="85">
        <v>3</v>
      </c>
      <c r="D11" s="81">
        <f t="shared" si="0"/>
        <v>0.40489178628508338</v>
      </c>
      <c r="E11" s="82">
        <f t="shared" si="1"/>
        <v>23.198590513648185</v>
      </c>
    </row>
    <row r="12" spans="2:5">
      <c r="B12" s="31">
        <v>8</v>
      </c>
      <c r="C12" s="85">
        <v>2</v>
      </c>
      <c r="D12" s="81">
        <f t="shared" si="0"/>
        <v>0.24497866312686414</v>
      </c>
      <c r="E12" s="82">
        <f t="shared" si="1"/>
        <v>14.036243467926479</v>
      </c>
    </row>
    <row r="13" spans="2:5">
      <c r="B13" s="31">
        <v>9</v>
      </c>
      <c r="C13" s="85">
        <v>1</v>
      </c>
      <c r="D13" s="81">
        <f t="shared" si="0"/>
        <v>0.11065722117389563</v>
      </c>
      <c r="E13" s="82">
        <f t="shared" si="1"/>
        <v>6.3401917459099089</v>
      </c>
    </row>
    <row r="14" spans="2:5">
      <c r="B14" s="31">
        <v>10</v>
      </c>
      <c r="C14" s="85">
        <v>0</v>
      </c>
      <c r="D14" s="81">
        <f t="shared" si="0"/>
        <v>0</v>
      </c>
      <c r="E14" s="82">
        <f t="shared" si="1"/>
        <v>0</v>
      </c>
    </row>
  </sheetData>
  <mergeCells count="1">
    <mergeCell ref="D2:E2"/>
  </mergeCells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E28"/>
  <sheetViews>
    <sheetView zoomScale="120" workbookViewId="0"/>
  </sheetViews>
  <sheetFormatPr baseColWidth="10" defaultRowHeight="12.75"/>
  <cols>
    <col min="1" max="1" width="3.5703125" customWidth="1"/>
  </cols>
  <sheetData>
    <row r="2" spans="2:5" ht="18" customHeight="1">
      <c r="B2" s="216" t="s">
        <v>102</v>
      </c>
      <c r="C2" s="216"/>
      <c r="D2" s="216"/>
      <c r="E2" s="216"/>
    </row>
    <row r="3" spans="2:5">
      <c r="D3" s="87" t="s">
        <v>106</v>
      </c>
      <c r="E3" s="87" t="s">
        <v>107</v>
      </c>
    </row>
    <row r="4" spans="2:5">
      <c r="B4" s="88" t="s">
        <v>103</v>
      </c>
      <c r="D4" s="31">
        <v>10.5</v>
      </c>
      <c r="E4" s="31">
        <v>0.53</v>
      </c>
    </row>
    <row r="6" spans="2:5" ht="15.75">
      <c r="B6" s="88" t="s">
        <v>104</v>
      </c>
      <c r="D6" s="90">
        <v>43</v>
      </c>
      <c r="E6" s="86" t="s">
        <v>112</v>
      </c>
    </row>
    <row r="8" spans="2:5" ht="13.5" thickBot="1">
      <c r="B8" s="64" t="s">
        <v>105</v>
      </c>
      <c r="C8" s="64"/>
      <c r="D8" s="89">
        <f>ROUNDUP(D6/D4*E4,0)</f>
        <v>3</v>
      </c>
      <c r="E8" t="s">
        <v>113</v>
      </c>
    </row>
    <row r="9" spans="2:5" ht="13.5" thickTop="1"/>
    <row r="11" spans="2:5">
      <c r="B11" s="108"/>
      <c r="C11" s="108"/>
      <c r="D11" s="108"/>
    </row>
    <row r="13" spans="2:5">
      <c r="E13" s="18"/>
    </row>
    <row r="28" spans="4:4">
      <c r="D28" s="63"/>
    </row>
  </sheetData>
  <mergeCells count="1">
    <mergeCell ref="B2:E2"/>
  </mergeCells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2:C25"/>
  <sheetViews>
    <sheetView zoomScale="120" workbookViewId="0">
      <selection activeCell="A2" sqref="A2"/>
    </sheetView>
  </sheetViews>
  <sheetFormatPr baseColWidth="10" defaultRowHeight="12.75"/>
  <cols>
    <col min="1" max="1" width="2.28515625" customWidth="1"/>
    <col min="3" max="3" width="19.140625" customWidth="1"/>
  </cols>
  <sheetData>
    <row r="2" spans="2:3" ht="15">
      <c r="B2" s="96" t="s">
        <v>146</v>
      </c>
    </row>
    <row r="4" spans="2:3">
      <c r="B4" s="97" t="s">
        <v>147</v>
      </c>
      <c r="C4" s="98" t="s">
        <v>148</v>
      </c>
    </row>
    <row r="5" spans="2:3">
      <c r="B5" s="100">
        <v>-10</v>
      </c>
      <c r="C5" s="99">
        <f t="shared" ref="C5:C14" si="0">EXP(B5)</f>
        <v>4.5399929762484854E-5</v>
      </c>
    </row>
    <row r="6" spans="2:3">
      <c r="B6" s="100">
        <v>-9</v>
      </c>
      <c r="C6" s="99">
        <f t="shared" si="0"/>
        <v>1.2340980408667956E-4</v>
      </c>
    </row>
    <row r="7" spans="2:3">
      <c r="B7" s="100">
        <v>-8</v>
      </c>
      <c r="C7" s="99">
        <f t="shared" si="0"/>
        <v>3.3546262790251185E-4</v>
      </c>
    </row>
    <row r="8" spans="2:3">
      <c r="B8" s="100">
        <v>-7</v>
      </c>
      <c r="C8" s="99">
        <f t="shared" si="0"/>
        <v>9.1188196555451624E-4</v>
      </c>
    </row>
    <row r="9" spans="2:3">
      <c r="B9" s="100">
        <v>-6</v>
      </c>
      <c r="C9" s="99">
        <f t="shared" si="0"/>
        <v>2.4787521766663585E-3</v>
      </c>
    </row>
    <row r="10" spans="2:3">
      <c r="B10" s="100">
        <v>-5</v>
      </c>
      <c r="C10" s="99">
        <f t="shared" si="0"/>
        <v>6.737946999085467E-3</v>
      </c>
    </row>
    <row r="11" spans="2:3">
      <c r="B11" s="100">
        <v>-4</v>
      </c>
      <c r="C11" s="99">
        <f t="shared" si="0"/>
        <v>1.8315638888734179E-2</v>
      </c>
    </row>
    <row r="12" spans="2:3">
      <c r="B12" s="100">
        <v>-3</v>
      </c>
      <c r="C12" s="99">
        <f t="shared" si="0"/>
        <v>4.9787068367863944E-2</v>
      </c>
    </row>
    <row r="13" spans="2:3">
      <c r="B13" s="100">
        <v>-2</v>
      </c>
      <c r="C13" s="99">
        <f t="shared" si="0"/>
        <v>0.1353352832366127</v>
      </c>
    </row>
    <row r="14" spans="2:3">
      <c r="B14" s="100">
        <v>-1</v>
      </c>
      <c r="C14" s="99">
        <f t="shared" si="0"/>
        <v>0.36787944117144233</v>
      </c>
    </row>
    <row r="15" spans="2:3">
      <c r="B15" s="100">
        <v>0</v>
      </c>
      <c r="C15" s="99">
        <f>EXP(B15)</f>
        <v>1</v>
      </c>
    </row>
    <row r="16" spans="2:3">
      <c r="B16" s="100">
        <v>1</v>
      </c>
      <c r="C16" s="99">
        <f t="shared" ref="C16:C25" si="1">EXP(B16)</f>
        <v>2.7182818284590451</v>
      </c>
    </row>
    <row r="17" spans="2:3">
      <c r="B17" s="100">
        <v>2</v>
      </c>
      <c r="C17" s="99">
        <f t="shared" si="1"/>
        <v>7.3890560989306504</v>
      </c>
    </row>
    <row r="18" spans="2:3">
      <c r="B18" s="100">
        <v>3</v>
      </c>
      <c r="C18" s="99">
        <f t="shared" si="1"/>
        <v>20.085536923187668</v>
      </c>
    </row>
    <row r="19" spans="2:3">
      <c r="B19" s="100">
        <v>4</v>
      </c>
      <c r="C19" s="99">
        <f t="shared" si="1"/>
        <v>54.598150033144236</v>
      </c>
    </row>
    <row r="20" spans="2:3">
      <c r="B20" s="100">
        <v>5</v>
      </c>
      <c r="C20" s="99">
        <f t="shared" si="1"/>
        <v>148.4131591025766</v>
      </c>
    </row>
    <row r="21" spans="2:3">
      <c r="B21" s="100">
        <v>6</v>
      </c>
      <c r="C21" s="99">
        <f t="shared" si="1"/>
        <v>403.42879349273511</v>
      </c>
    </row>
    <row r="22" spans="2:3">
      <c r="B22" s="100">
        <v>7</v>
      </c>
      <c r="C22" s="99">
        <f t="shared" si="1"/>
        <v>1096.6331584284585</v>
      </c>
    </row>
    <row r="23" spans="2:3">
      <c r="B23" s="100">
        <v>8</v>
      </c>
      <c r="C23" s="99">
        <f t="shared" si="1"/>
        <v>2980.9579870417283</v>
      </c>
    </row>
    <row r="24" spans="2:3">
      <c r="B24" s="100">
        <v>9</v>
      </c>
      <c r="C24" s="99">
        <f t="shared" si="1"/>
        <v>8103.0839275753842</v>
      </c>
    </row>
    <row r="25" spans="2:3">
      <c r="B25" s="100">
        <v>10</v>
      </c>
      <c r="C25" s="99">
        <f t="shared" si="1"/>
        <v>22026.465794806718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2:H12"/>
  <sheetViews>
    <sheetView workbookViewId="0"/>
  </sheetViews>
  <sheetFormatPr baseColWidth="10" defaultRowHeight="12.75"/>
  <cols>
    <col min="1" max="1" width="3.42578125" customWidth="1"/>
    <col min="2" max="2" width="24.85546875" customWidth="1"/>
    <col min="4" max="4" width="11.28515625" customWidth="1"/>
  </cols>
  <sheetData>
    <row r="2" spans="2:8">
      <c r="B2" t="s">
        <v>166</v>
      </c>
      <c r="C2">
        <v>3</v>
      </c>
      <c r="D2">
        <v>3</v>
      </c>
      <c r="E2">
        <v>3</v>
      </c>
      <c r="F2">
        <v>3</v>
      </c>
    </row>
    <row r="3" spans="2:8">
      <c r="B3" t="s">
        <v>167</v>
      </c>
      <c r="C3">
        <v>100</v>
      </c>
      <c r="D3">
        <v>100</v>
      </c>
      <c r="E3">
        <v>100</v>
      </c>
      <c r="F3">
        <v>100</v>
      </c>
    </row>
    <row r="4" spans="2:8">
      <c r="B4" t="s">
        <v>169</v>
      </c>
      <c r="C4">
        <v>0</v>
      </c>
      <c r="D4">
        <v>1</v>
      </c>
      <c r="E4">
        <v>2</v>
      </c>
      <c r="F4">
        <v>3</v>
      </c>
    </row>
    <row r="5" spans="2:8">
      <c r="B5" t="s">
        <v>170</v>
      </c>
      <c r="C5" s="123">
        <f>C3*EXP(-LN(2)*C4/C2)</f>
        <v>100</v>
      </c>
      <c r="D5" s="123">
        <f>D3*EXP(-LN(2)*D4/D2)</f>
        <v>79.370052598409984</v>
      </c>
      <c r="E5" s="123">
        <f>E3*EXP(-LN(2)*E4/E2)</f>
        <v>62.996052494743658</v>
      </c>
      <c r="F5" s="123">
        <f>F3*EXP(-LN(2)*F4/F2)</f>
        <v>50</v>
      </c>
    </row>
    <row r="7" spans="2:8">
      <c r="B7" s="88" t="s">
        <v>168</v>
      </c>
    </row>
    <row r="9" spans="2:8">
      <c r="B9" t="s">
        <v>166</v>
      </c>
      <c r="C9">
        <v>3</v>
      </c>
      <c r="D9">
        <v>3</v>
      </c>
      <c r="E9">
        <v>3</v>
      </c>
      <c r="F9">
        <v>3</v>
      </c>
      <c r="G9">
        <v>3</v>
      </c>
      <c r="H9">
        <v>3</v>
      </c>
    </row>
    <row r="10" spans="2:8">
      <c r="B10" t="s">
        <v>167</v>
      </c>
      <c r="C10">
        <v>80</v>
      </c>
      <c r="D10">
        <v>80</v>
      </c>
      <c r="E10">
        <v>80</v>
      </c>
      <c r="F10">
        <v>80</v>
      </c>
      <c r="G10">
        <v>80</v>
      </c>
      <c r="H10">
        <v>80</v>
      </c>
    </row>
    <row r="11" spans="2:8">
      <c r="B11" t="s">
        <v>170</v>
      </c>
      <c r="C11">
        <v>90</v>
      </c>
      <c r="D11">
        <v>80</v>
      </c>
      <c r="E11">
        <v>70</v>
      </c>
      <c r="F11">
        <v>60</v>
      </c>
      <c r="G11">
        <v>50</v>
      </c>
      <c r="H11">
        <v>40</v>
      </c>
    </row>
    <row r="12" spans="2:8" ht="25.5">
      <c r="B12" s="125" t="s">
        <v>177</v>
      </c>
      <c r="C12" s="124">
        <f t="shared" ref="C12:H12" si="0">-C9*LOG(C11/C10,2)</f>
        <v>-0.50977500432693712</v>
      </c>
      <c r="D12" s="124">
        <f t="shared" si="0"/>
        <v>0</v>
      </c>
      <c r="E12" s="124">
        <f t="shared" si="0"/>
        <v>0.5779352338271877</v>
      </c>
      <c r="F12" s="124">
        <f t="shared" si="0"/>
        <v>1.2451124978365313</v>
      </c>
      <c r="G12" s="124">
        <f t="shared" si="0"/>
        <v>2.034215715337913</v>
      </c>
      <c r="H12" s="124">
        <f t="shared" si="0"/>
        <v>3</v>
      </c>
    </row>
  </sheetData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2:F42"/>
  <sheetViews>
    <sheetView workbookViewId="0"/>
  </sheetViews>
  <sheetFormatPr baseColWidth="10" defaultRowHeight="12.75"/>
  <cols>
    <col min="1" max="1" width="2.42578125" customWidth="1"/>
    <col min="2" max="2" width="9.85546875" customWidth="1"/>
    <col min="3" max="3" width="9.42578125" customWidth="1"/>
    <col min="4" max="6" width="20.7109375" customWidth="1"/>
  </cols>
  <sheetData>
    <row r="2" spans="2:6" ht="15.75">
      <c r="B2" s="93" t="s">
        <v>149</v>
      </c>
    </row>
    <row r="4" spans="2:6">
      <c r="B4" s="97" t="s">
        <v>147</v>
      </c>
      <c r="C4" s="101" t="s">
        <v>152</v>
      </c>
      <c r="D4" s="106" t="s">
        <v>11</v>
      </c>
      <c r="E4" s="103" t="s">
        <v>150</v>
      </c>
      <c r="F4" s="97" t="s">
        <v>151</v>
      </c>
    </row>
    <row r="5" spans="2:6">
      <c r="B5" s="31">
        <v>0</v>
      </c>
      <c r="C5" s="85" t="str">
        <f>B5&amp;"!"</f>
        <v>0!</v>
      </c>
      <c r="D5" s="107">
        <f>FACT(B5)</f>
        <v>1</v>
      </c>
      <c r="E5" s="102">
        <v>1</v>
      </c>
      <c r="F5" s="104">
        <v>1</v>
      </c>
    </row>
    <row r="6" spans="2:6">
      <c r="B6" s="31">
        <v>1</v>
      </c>
      <c r="C6" s="85" t="str">
        <f t="shared" ref="C6:C20" si="0">B6&amp;"!"</f>
        <v>1!</v>
      </c>
      <c r="D6" s="107">
        <f t="shared" ref="D6:D20" si="1">FACT(B6)</f>
        <v>1</v>
      </c>
      <c r="E6" s="102">
        <f>1</f>
        <v>1</v>
      </c>
      <c r="F6" s="105">
        <f>PRODUCT($B$6)</f>
        <v>1</v>
      </c>
    </row>
    <row r="7" spans="2:6">
      <c r="B7" s="31">
        <v>2</v>
      </c>
      <c r="C7" s="85" t="str">
        <f t="shared" si="0"/>
        <v>2!</v>
      </c>
      <c r="D7" s="107">
        <f t="shared" si="1"/>
        <v>2</v>
      </c>
      <c r="E7" s="102">
        <f>1*2</f>
        <v>2</v>
      </c>
      <c r="F7" s="105">
        <f>PRODUCT($B$6:B7)</f>
        <v>2</v>
      </c>
    </row>
    <row r="8" spans="2:6">
      <c r="B8" s="31">
        <v>3</v>
      </c>
      <c r="C8" s="85" t="str">
        <f t="shared" si="0"/>
        <v>3!</v>
      </c>
      <c r="D8" s="107">
        <f t="shared" si="1"/>
        <v>6</v>
      </c>
      <c r="E8" s="102">
        <f>1*2*3</f>
        <v>6</v>
      </c>
      <c r="F8" s="105">
        <f>PRODUCT($B$6:B8)</f>
        <v>6</v>
      </c>
    </row>
    <row r="9" spans="2:6">
      <c r="B9" s="31">
        <v>4</v>
      </c>
      <c r="C9" s="85" t="str">
        <f t="shared" si="0"/>
        <v>4!</v>
      </c>
      <c r="D9" s="107">
        <f t="shared" si="1"/>
        <v>24</v>
      </c>
      <c r="E9" s="102">
        <f>1*2*3*4</f>
        <v>24</v>
      </c>
      <c r="F9" s="105">
        <f>PRODUCT($B$6:B9)</f>
        <v>24</v>
      </c>
    </row>
    <row r="10" spans="2:6">
      <c r="B10" s="31">
        <v>5</v>
      </c>
      <c r="C10" s="85" t="str">
        <f t="shared" si="0"/>
        <v>5!</v>
      </c>
      <c r="D10" s="107">
        <f t="shared" si="1"/>
        <v>120</v>
      </c>
      <c r="E10" s="102">
        <f>1*2*3*4*5</f>
        <v>120</v>
      </c>
      <c r="F10" s="105">
        <f>PRODUCT($B$6:B10)</f>
        <v>120</v>
      </c>
    </row>
    <row r="11" spans="2:6">
      <c r="B11" s="31">
        <v>6</v>
      </c>
      <c r="C11" s="85" t="str">
        <f t="shared" si="0"/>
        <v>6!</v>
      </c>
      <c r="D11" s="107">
        <f t="shared" si="1"/>
        <v>720</v>
      </c>
      <c r="E11" s="102">
        <f>1*2*3*4*5*6</f>
        <v>720</v>
      </c>
      <c r="F11" s="105">
        <f>PRODUCT($B$6:B11)</f>
        <v>720</v>
      </c>
    </row>
    <row r="12" spans="2:6">
      <c r="B12" s="31">
        <v>7</v>
      </c>
      <c r="C12" s="85" t="str">
        <f t="shared" si="0"/>
        <v>7!</v>
      </c>
      <c r="D12" s="107">
        <f t="shared" si="1"/>
        <v>5040</v>
      </c>
      <c r="E12" s="102">
        <f>1*2*3*4*5*6*7</f>
        <v>5040</v>
      </c>
      <c r="F12" s="105">
        <f>PRODUCT($B$6:B12)</f>
        <v>5040</v>
      </c>
    </row>
    <row r="13" spans="2:6">
      <c r="B13" s="31">
        <v>8</v>
      </c>
      <c r="C13" s="85" t="str">
        <f t="shared" si="0"/>
        <v>8!</v>
      </c>
      <c r="D13" s="107">
        <f t="shared" si="1"/>
        <v>40320</v>
      </c>
      <c r="E13" s="102">
        <f>1*2*3*4*5*6*7*8</f>
        <v>40320</v>
      </c>
      <c r="F13" s="105">
        <f>PRODUCT($B$6:B13)</f>
        <v>40320</v>
      </c>
    </row>
    <row r="14" spans="2:6">
      <c r="B14" s="31">
        <v>9</v>
      </c>
      <c r="C14" s="85" t="str">
        <f t="shared" si="0"/>
        <v>9!</v>
      </c>
      <c r="D14" s="107">
        <f t="shared" si="1"/>
        <v>362880</v>
      </c>
      <c r="E14" s="102">
        <f>1*2*3*4*5*6*7*8*9</f>
        <v>362880</v>
      </c>
      <c r="F14" s="105">
        <f>PRODUCT($B$6:B14)</f>
        <v>362880</v>
      </c>
    </row>
    <row r="15" spans="2:6">
      <c r="B15" s="31">
        <v>10</v>
      </c>
      <c r="C15" s="85" t="str">
        <f t="shared" si="0"/>
        <v>10!</v>
      </c>
      <c r="D15" s="107">
        <f t="shared" si="1"/>
        <v>3628800</v>
      </c>
      <c r="E15" s="102">
        <f>1*2*3*4*5*6*7*8*9*10</f>
        <v>3628800</v>
      </c>
      <c r="F15" s="105">
        <f>PRODUCT($B$6:B15)</f>
        <v>3628800</v>
      </c>
    </row>
    <row r="16" spans="2:6">
      <c r="B16" s="31">
        <v>11</v>
      </c>
      <c r="C16" s="85" t="str">
        <f t="shared" si="0"/>
        <v>11!</v>
      </c>
      <c r="D16" s="107">
        <f t="shared" si="1"/>
        <v>39916800</v>
      </c>
      <c r="E16" s="102">
        <f>1*2*3*4*5*6*7*8*9*10*11</f>
        <v>39916800</v>
      </c>
      <c r="F16" s="105">
        <f>PRODUCT($B$6:B16)</f>
        <v>39916800</v>
      </c>
    </row>
    <row r="17" spans="2:6">
      <c r="B17" s="31">
        <v>12</v>
      </c>
      <c r="C17" s="85" t="str">
        <f t="shared" si="0"/>
        <v>12!</v>
      </c>
      <c r="D17" s="107">
        <f t="shared" si="1"/>
        <v>479001600</v>
      </c>
      <c r="E17" s="102">
        <f>1*2*3*4*5*6*7*8*9*10*11*12</f>
        <v>479001600</v>
      </c>
      <c r="F17" s="105">
        <f>PRODUCT($B$6:B17)</f>
        <v>479001600</v>
      </c>
    </row>
    <row r="18" spans="2:6">
      <c r="B18" s="31">
        <v>13</v>
      </c>
      <c r="C18" s="85" t="str">
        <f t="shared" si="0"/>
        <v>13!</v>
      </c>
      <c r="D18" s="107">
        <f t="shared" si="1"/>
        <v>6227020800</v>
      </c>
      <c r="E18" s="102">
        <f>1*2*3*4*5*6*7*8*9*10*11*12*13</f>
        <v>6227020800</v>
      </c>
      <c r="F18" s="105">
        <f>PRODUCT($B$6:B18)</f>
        <v>6227020800</v>
      </c>
    </row>
    <row r="19" spans="2:6">
      <c r="B19" s="31">
        <v>14</v>
      </c>
      <c r="C19" s="85" t="str">
        <f t="shared" si="0"/>
        <v>14!</v>
      </c>
      <c r="D19" s="107">
        <f t="shared" si="1"/>
        <v>87178291200</v>
      </c>
      <c r="E19" s="102">
        <f>1*2*3*4*5*6*7*8*9*10*11*12*13*14</f>
        <v>87178291200</v>
      </c>
      <c r="F19" s="105">
        <f>PRODUCT($B$6:B19)</f>
        <v>87178291200</v>
      </c>
    </row>
    <row r="20" spans="2:6">
      <c r="B20" s="31">
        <v>15</v>
      </c>
      <c r="C20" s="85" t="str">
        <f t="shared" si="0"/>
        <v>15!</v>
      </c>
      <c r="D20" s="107">
        <f t="shared" si="1"/>
        <v>1307674368000</v>
      </c>
      <c r="E20" s="102">
        <f>1*2*3*4*5*6*7*8*9*10*11*12*13*14*15</f>
        <v>1307674368000</v>
      </c>
      <c r="F20" s="105">
        <f>PRODUCT($B$6:B20)</f>
        <v>1307674368000</v>
      </c>
    </row>
    <row r="24" spans="2:6" ht="15.75">
      <c r="B24" s="93" t="s">
        <v>196</v>
      </c>
    </row>
    <row r="26" spans="2:6">
      <c r="B26" s="97" t="s">
        <v>147</v>
      </c>
      <c r="C26" s="101" t="s">
        <v>152</v>
      </c>
      <c r="D26" s="106" t="s">
        <v>11</v>
      </c>
      <c r="E26" s="103" t="s">
        <v>197</v>
      </c>
    </row>
    <row r="27" spans="2:6">
      <c r="B27" s="87">
        <v>0</v>
      </c>
      <c r="C27" s="166" t="str">
        <f>B27&amp;"!!"</f>
        <v>0!!</v>
      </c>
      <c r="D27" s="167">
        <f t="shared" ref="D27:D42" si="2">FACTDOUBLE(B27)</f>
        <v>1</v>
      </c>
      <c r="E27" s="165">
        <f t="array" aca="1" ref="E27" ca="1">IF(B27=0,1,PRODUCT(B27-ROW(INDIRECT("1:"&amp;ROUNDUP(B27/2,0)))*2+2))</f>
        <v>1</v>
      </c>
    </row>
    <row r="28" spans="2:6">
      <c r="B28" s="87">
        <v>1</v>
      </c>
      <c r="C28" s="85" t="str">
        <f t="shared" ref="C28:C42" si="3">B28&amp;"!!"</f>
        <v>1!!</v>
      </c>
      <c r="D28" s="168">
        <f t="shared" si="2"/>
        <v>1</v>
      </c>
      <c r="E28" s="165">
        <f t="array" aca="1" ref="E28" ca="1">PRODUCT(B28-ROW(INDIRECT("1:"&amp;ROUNDUP(B28/2,0)))*2+2)</f>
        <v>1</v>
      </c>
    </row>
    <row r="29" spans="2:6">
      <c r="B29" s="87">
        <v>2</v>
      </c>
      <c r="C29" s="85" t="str">
        <f t="shared" si="3"/>
        <v>2!!</v>
      </c>
      <c r="D29" s="168">
        <f t="shared" si="2"/>
        <v>2</v>
      </c>
      <c r="E29" s="165">
        <f t="array" aca="1" ref="E29" ca="1">PRODUCT(B29-ROW(INDIRECT("1:"&amp;ROUNDUP(B29/2,0)))*2+2)</f>
        <v>2</v>
      </c>
    </row>
    <row r="30" spans="2:6">
      <c r="B30" s="87">
        <v>3</v>
      </c>
      <c r="C30" s="85" t="str">
        <f t="shared" si="3"/>
        <v>3!!</v>
      </c>
      <c r="D30" s="168">
        <f t="shared" si="2"/>
        <v>3</v>
      </c>
      <c r="E30" s="165">
        <f t="array" aca="1" ref="E30" ca="1">PRODUCT(B30-ROW(INDIRECT("1:"&amp;ROUNDUP(B30/2,0)))*2+2)</f>
        <v>3</v>
      </c>
    </row>
    <row r="31" spans="2:6">
      <c r="B31" s="87">
        <v>4</v>
      </c>
      <c r="C31" s="85" t="str">
        <f t="shared" si="3"/>
        <v>4!!</v>
      </c>
      <c r="D31" s="168">
        <f t="shared" si="2"/>
        <v>8</v>
      </c>
      <c r="E31" s="165">
        <f t="array" aca="1" ref="E31" ca="1">PRODUCT(B31-ROW(INDIRECT("1:"&amp;ROUNDUP(B31/2,0)))*2+2)</f>
        <v>8</v>
      </c>
    </row>
    <row r="32" spans="2:6">
      <c r="B32" s="87">
        <v>5</v>
      </c>
      <c r="C32" s="85" t="str">
        <f t="shared" si="3"/>
        <v>5!!</v>
      </c>
      <c r="D32" s="168">
        <f t="shared" si="2"/>
        <v>15</v>
      </c>
      <c r="E32" s="165">
        <f t="array" aca="1" ref="E32" ca="1">PRODUCT(B32-ROW(INDIRECT("1:"&amp;ROUNDUP(B32/2,0)))*2+2)</f>
        <v>15</v>
      </c>
    </row>
    <row r="33" spans="2:5">
      <c r="B33" s="87">
        <v>6</v>
      </c>
      <c r="C33" s="85" t="str">
        <f t="shared" si="3"/>
        <v>6!!</v>
      </c>
      <c r="D33" s="168">
        <f t="shared" si="2"/>
        <v>48</v>
      </c>
      <c r="E33" s="165">
        <f t="array" aca="1" ref="E33" ca="1">PRODUCT(B33-ROW(INDIRECT("1:"&amp;ROUNDUP(B33/2,0)))*2+2)</f>
        <v>48</v>
      </c>
    </row>
    <row r="34" spans="2:5">
      <c r="B34" s="87">
        <v>7</v>
      </c>
      <c r="C34" s="85" t="str">
        <f t="shared" si="3"/>
        <v>7!!</v>
      </c>
      <c r="D34" s="168">
        <f t="shared" si="2"/>
        <v>105</v>
      </c>
      <c r="E34" s="165">
        <f t="array" aca="1" ref="E34" ca="1">PRODUCT(B34-ROW(INDIRECT("1:"&amp;ROUNDUP(B34/2,0)))*2+2)</f>
        <v>105</v>
      </c>
    </row>
    <row r="35" spans="2:5">
      <c r="B35" s="87">
        <v>8</v>
      </c>
      <c r="C35" s="85" t="str">
        <f t="shared" si="3"/>
        <v>8!!</v>
      </c>
      <c r="D35" s="168">
        <f t="shared" si="2"/>
        <v>384</v>
      </c>
      <c r="E35" s="165">
        <f t="array" aca="1" ref="E35" ca="1">PRODUCT(B35-ROW(INDIRECT("1:"&amp;ROUNDUP(B35/2,0)))*2+2)</f>
        <v>384</v>
      </c>
    </row>
    <row r="36" spans="2:5">
      <c r="B36" s="87">
        <v>9</v>
      </c>
      <c r="C36" s="85" t="str">
        <f t="shared" si="3"/>
        <v>9!!</v>
      </c>
      <c r="D36" s="168">
        <f t="shared" si="2"/>
        <v>945</v>
      </c>
      <c r="E36" s="165">
        <f t="array" aca="1" ref="E36" ca="1">PRODUCT(B36-ROW(INDIRECT("1:"&amp;ROUNDUP(B36/2,0)))*2+2)</f>
        <v>945</v>
      </c>
    </row>
    <row r="37" spans="2:5">
      <c r="B37" s="87">
        <v>10</v>
      </c>
      <c r="C37" s="85" t="str">
        <f t="shared" si="3"/>
        <v>10!!</v>
      </c>
      <c r="D37" s="168">
        <f t="shared" si="2"/>
        <v>3840</v>
      </c>
      <c r="E37" s="165">
        <f t="array" aca="1" ref="E37" ca="1">PRODUCT(B37-ROW(INDIRECT("1:"&amp;ROUNDUP(B37/2,0)))*2+2)</f>
        <v>3840</v>
      </c>
    </row>
    <row r="38" spans="2:5">
      <c r="B38" s="87">
        <v>11</v>
      </c>
      <c r="C38" s="85" t="str">
        <f t="shared" si="3"/>
        <v>11!!</v>
      </c>
      <c r="D38" s="168">
        <f t="shared" si="2"/>
        <v>10395</v>
      </c>
      <c r="E38" s="165">
        <f t="array" aca="1" ref="E38" ca="1">PRODUCT(B38-ROW(INDIRECT("1:"&amp;ROUNDUP(B38/2,0)))*2+2)</f>
        <v>10395</v>
      </c>
    </row>
    <row r="39" spans="2:5">
      <c r="B39" s="87">
        <v>12</v>
      </c>
      <c r="C39" s="85" t="str">
        <f t="shared" si="3"/>
        <v>12!!</v>
      </c>
      <c r="D39" s="168">
        <f t="shared" si="2"/>
        <v>46080</v>
      </c>
      <c r="E39" s="165">
        <f t="array" aca="1" ref="E39" ca="1">PRODUCT(B39-ROW(INDIRECT("1:"&amp;ROUNDUP(B39/2,0)))*2+2)</f>
        <v>46080</v>
      </c>
    </row>
    <row r="40" spans="2:5">
      <c r="B40" s="87">
        <v>13</v>
      </c>
      <c r="C40" s="85" t="str">
        <f t="shared" si="3"/>
        <v>13!!</v>
      </c>
      <c r="D40" s="168">
        <f t="shared" si="2"/>
        <v>135135</v>
      </c>
      <c r="E40" s="165">
        <f t="array" aca="1" ref="E40" ca="1">PRODUCT(B40-ROW(INDIRECT("1:"&amp;ROUNDUP(B40/2,0)))*2+2)</f>
        <v>135135</v>
      </c>
    </row>
    <row r="41" spans="2:5">
      <c r="B41" s="87">
        <v>14</v>
      </c>
      <c r="C41" s="85" t="str">
        <f t="shared" si="3"/>
        <v>14!!</v>
      </c>
      <c r="D41" s="168">
        <f t="shared" si="2"/>
        <v>645120</v>
      </c>
      <c r="E41" s="165">
        <f t="array" aca="1" ref="E41" ca="1">PRODUCT(B41-ROW(INDIRECT("1:"&amp;ROUNDUP(B41/2,0)))*2+2)</f>
        <v>645120</v>
      </c>
    </row>
    <row r="42" spans="2:5">
      <c r="B42" s="87">
        <v>15</v>
      </c>
      <c r="C42" s="85" t="str">
        <f t="shared" si="3"/>
        <v>15!!</v>
      </c>
      <c r="D42" s="168">
        <f t="shared" si="2"/>
        <v>2027025</v>
      </c>
      <c r="E42" s="165">
        <f t="array" aca="1" ref="E42" ca="1">PRODUCT(B42-ROW(INDIRECT("1:"&amp;ROUNDUP(B42/2,0)))*2+2)</f>
        <v>2027025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2:P20"/>
  <sheetViews>
    <sheetView showGridLines="0" zoomScale="120" workbookViewId="0"/>
  </sheetViews>
  <sheetFormatPr baseColWidth="10" defaultRowHeight="12.75"/>
  <cols>
    <col min="1" max="1" width="3.5703125" customWidth="1"/>
    <col min="2" max="2" width="7" customWidth="1"/>
    <col min="3" max="3" width="3" customWidth="1"/>
    <col min="4" max="12" width="2.28515625" customWidth="1"/>
    <col min="13" max="13" width="3.140625" customWidth="1"/>
    <col min="14" max="14" width="3.5703125" customWidth="1"/>
    <col min="15" max="15" width="6" customWidth="1"/>
    <col min="16" max="16" width="3.85546875" customWidth="1"/>
  </cols>
  <sheetData>
    <row r="2" spans="2:16" ht="15.75">
      <c r="B2" s="93" t="s">
        <v>163</v>
      </c>
    </row>
    <row r="3" spans="2:16" ht="24" customHeight="1">
      <c r="B3" s="217" t="s">
        <v>158</v>
      </c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163"/>
    </row>
    <row r="4" spans="2:16" ht="24.75" customHeight="1">
      <c r="B4" s="119" t="s">
        <v>199</v>
      </c>
    </row>
    <row r="5" spans="2:16" ht="19.5" customHeight="1">
      <c r="B5" s="110">
        <v>72</v>
      </c>
      <c r="C5" s="111" t="s">
        <v>155</v>
      </c>
      <c r="D5" s="113">
        <v>2</v>
      </c>
      <c r="E5" s="112" t="s">
        <v>156</v>
      </c>
      <c r="F5" s="112">
        <v>2</v>
      </c>
      <c r="G5" s="112" t="s">
        <v>156</v>
      </c>
      <c r="H5" s="112">
        <v>2</v>
      </c>
      <c r="I5" s="112" t="s">
        <v>156</v>
      </c>
      <c r="J5" s="113">
        <v>3</v>
      </c>
      <c r="K5" s="112" t="s">
        <v>156</v>
      </c>
      <c r="L5" s="113">
        <v>3</v>
      </c>
      <c r="M5" s="112"/>
      <c r="N5" s="112"/>
      <c r="O5" s="112"/>
    </row>
    <row r="6" spans="2:16" ht="19.5" customHeight="1">
      <c r="B6" s="110">
        <v>198</v>
      </c>
      <c r="C6" s="111" t="s">
        <v>155</v>
      </c>
      <c r="D6" s="114">
        <v>2</v>
      </c>
      <c r="E6" s="112" t="s">
        <v>156</v>
      </c>
      <c r="F6" s="112"/>
      <c r="G6" s="112"/>
      <c r="H6" s="112"/>
      <c r="J6" s="114">
        <v>3</v>
      </c>
      <c r="K6" s="112" t="s">
        <v>156</v>
      </c>
      <c r="L6" s="114">
        <v>3</v>
      </c>
      <c r="M6" s="112" t="s">
        <v>156</v>
      </c>
      <c r="N6" s="112">
        <v>11</v>
      </c>
      <c r="O6" s="171"/>
    </row>
    <row r="7" spans="2:16" ht="19.5" customHeight="1">
      <c r="B7" s="110">
        <v>252</v>
      </c>
      <c r="C7" s="111" t="s">
        <v>155</v>
      </c>
      <c r="D7" s="115">
        <v>2</v>
      </c>
      <c r="E7" s="112" t="s">
        <v>156</v>
      </c>
      <c r="F7" s="112">
        <v>2</v>
      </c>
      <c r="G7" s="112" t="s">
        <v>156</v>
      </c>
      <c r="H7" s="112"/>
      <c r="J7" s="115">
        <v>3</v>
      </c>
      <c r="K7" s="112" t="s">
        <v>156</v>
      </c>
      <c r="L7" s="115">
        <v>3</v>
      </c>
      <c r="M7" s="112" t="s">
        <v>156</v>
      </c>
      <c r="N7" s="112">
        <v>7</v>
      </c>
      <c r="O7" s="171"/>
      <c r="P7" t="s">
        <v>162</v>
      </c>
    </row>
    <row r="8" spans="2:16" ht="6.75" customHeight="1">
      <c r="N8" s="31"/>
      <c r="O8" s="172"/>
    </row>
    <row r="9" spans="2:16" ht="14.25" customHeight="1" thickBot="1">
      <c r="B9" s="118" t="s">
        <v>157</v>
      </c>
      <c r="C9" s="117" t="s">
        <v>155</v>
      </c>
      <c r="D9" s="117">
        <v>2</v>
      </c>
      <c r="F9" s="117" t="s">
        <v>156</v>
      </c>
      <c r="G9" s="116"/>
      <c r="H9" s="116"/>
      <c r="J9" s="117">
        <v>3</v>
      </c>
      <c r="K9" s="117" t="s">
        <v>156</v>
      </c>
      <c r="L9" s="117">
        <v>3</v>
      </c>
      <c r="M9" s="117" t="s">
        <v>155</v>
      </c>
      <c r="N9" s="89">
        <v>18</v>
      </c>
      <c r="O9" s="169"/>
      <c r="P9" s="89">
        <f>GCD(B5:B7)</f>
        <v>18</v>
      </c>
    </row>
    <row r="10" spans="2:16" ht="17.25" customHeight="1" thickTop="1">
      <c r="B10" t="s">
        <v>200</v>
      </c>
    </row>
    <row r="11" spans="2:16" ht="16.5" customHeight="1"/>
    <row r="12" spans="2:16" ht="19.5" customHeight="1">
      <c r="B12" s="218" t="s">
        <v>159</v>
      </c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164"/>
    </row>
    <row r="13" spans="2:16">
      <c r="B13" s="119" t="s">
        <v>201</v>
      </c>
    </row>
    <row r="14" spans="2:16">
      <c r="B14">
        <v>1190</v>
      </c>
      <c r="C14" s="31" t="s">
        <v>160</v>
      </c>
      <c r="D14" s="219">
        <v>672</v>
      </c>
      <c r="E14" s="219"/>
      <c r="F14" s="109" t="s">
        <v>155</v>
      </c>
      <c r="G14" s="31">
        <f t="shared" ref="G14:G19" si="0">INT(B14/D14)</f>
        <v>1</v>
      </c>
      <c r="H14" s="221" t="s">
        <v>161</v>
      </c>
      <c r="I14" s="221"/>
      <c r="J14" s="219">
        <f t="shared" ref="J14:J19" si="1">MOD(B14,D14)</f>
        <v>518</v>
      </c>
      <c r="K14" s="219"/>
    </row>
    <row r="15" spans="2:16">
      <c r="B15">
        <f>D14</f>
        <v>672</v>
      </c>
      <c r="C15" s="31" t="s">
        <v>160</v>
      </c>
      <c r="D15" s="219">
        <f>J14</f>
        <v>518</v>
      </c>
      <c r="E15" s="219"/>
      <c r="F15" s="109" t="s">
        <v>155</v>
      </c>
      <c r="G15" s="31">
        <f t="shared" si="0"/>
        <v>1</v>
      </c>
      <c r="H15" s="221" t="s">
        <v>161</v>
      </c>
      <c r="I15" s="221"/>
      <c r="J15" s="219">
        <f t="shared" si="1"/>
        <v>154</v>
      </c>
      <c r="K15" s="219"/>
    </row>
    <row r="16" spans="2:16">
      <c r="B16">
        <f>D15</f>
        <v>518</v>
      </c>
      <c r="C16" s="31" t="s">
        <v>160</v>
      </c>
      <c r="D16" s="219">
        <f>J15</f>
        <v>154</v>
      </c>
      <c r="E16" s="219"/>
      <c r="F16" s="109" t="s">
        <v>155</v>
      </c>
      <c r="G16" s="31">
        <f t="shared" si="0"/>
        <v>3</v>
      </c>
      <c r="H16" s="221" t="s">
        <v>161</v>
      </c>
      <c r="I16" s="221"/>
      <c r="J16" s="219">
        <f t="shared" si="1"/>
        <v>56</v>
      </c>
      <c r="K16" s="219"/>
    </row>
    <row r="17" spans="2:16">
      <c r="B17">
        <f>D16</f>
        <v>154</v>
      </c>
      <c r="C17" s="31" t="s">
        <v>160</v>
      </c>
      <c r="D17" s="219">
        <f>J16</f>
        <v>56</v>
      </c>
      <c r="E17" s="219"/>
      <c r="F17" s="109" t="s">
        <v>155</v>
      </c>
      <c r="G17" s="31">
        <f t="shared" si="0"/>
        <v>2</v>
      </c>
      <c r="H17" s="221" t="s">
        <v>161</v>
      </c>
      <c r="I17" s="221"/>
      <c r="J17" s="219">
        <f t="shared" si="1"/>
        <v>42</v>
      </c>
      <c r="K17" s="219"/>
    </row>
    <row r="18" spans="2:16">
      <c r="B18">
        <f>D17</f>
        <v>56</v>
      </c>
      <c r="C18" s="31" t="s">
        <v>160</v>
      </c>
      <c r="D18" s="219">
        <f>J17</f>
        <v>42</v>
      </c>
      <c r="E18" s="219"/>
      <c r="F18" s="109" t="s">
        <v>155</v>
      </c>
      <c r="G18" s="31">
        <f t="shared" si="0"/>
        <v>1</v>
      </c>
      <c r="H18" s="221" t="s">
        <v>161</v>
      </c>
      <c r="I18" s="221"/>
      <c r="J18" s="219">
        <f t="shared" si="1"/>
        <v>14</v>
      </c>
      <c r="K18" s="219"/>
      <c r="P18" t="s">
        <v>162</v>
      </c>
    </row>
    <row r="19" spans="2:16" ht="13.5" thickBot="1">
      <c r="B19">
        <f>D18</f>
        <v>42</v>
      </c>
      <c r="C19" s="31" t="s">
        <v>160</v>
      </c>
      <c r="D19" s="220">
        <f>J18</f>
        <v>14</v>
      </c>
      <c r="E19" s="220"/>
      <c r="F19" s="109" t="s">
        <v>155</v>
      </c>
      <c r="G19" s="31">
        <f t="shared" si="0"/>
        <v>3</v>
      </c>
      <c r="H19" s="221" t="s">
        <v>161</v>
      </c>
      <c r="I19" s="221"/>
      <c r="J19" s="219">
        <f t="shared" si="1"/>
        <v>0</v>
      </c>
      <c r="K19" s="219"/>
      <c r="P19" s="89">
        <f>GCD(B14,D14)</f>
        <v>14</v>
      </c>
    </row>
    <row r="20" spans="2:16" ht="20.25" customHeight="1" thickTop="1">
      <c r="B20" t="s">
        <v>202</v>
      </c>
    </row>
  </sheetData>
  <mergeCells count="20">
    <mergeCell ref="J14:K14"/>
    <mergeCell ref="J15:K15"/>
    <mergeCell ref="J16:K16"/>
    <mergeCell ref="J17:K17"/>
    <mergeCell ref="B3:N3"/>
    <mergeCell ref="B12:N12"/>
    <mergeCell ref="D18:E18"/>
    <mergeCell ref="J18:K18"/>
    <mergeCell ref="D19:E19"/>
    <mergeCell ref="H14:I14"/>
    <mergeCell ref="H15:I15"/>
    <mergeCell ref="H16:I16"/>
    <mergeCell ref="H17:I17"/>
    <mergeCell ref="H18:I18"/>
    <mergeCell ref="H19:I19"/>
    <mergeCell ref="D14:E14"/>
    <mergeCell ref="D15:E15"/>
    <mergeCell ref="D16:E16"/>
    <mergeCell ref="D17:E17"/>
    <mergeCell ref="J19:K19"/>
  </mergeCells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2:J6"/>
  <sheetViews>
    <sheetView workbookViewId="0"/>
  </sheetViews>
  <sheetFormatPr baseColWidth="10" defaultRowHeight="12.75"/>
  <cols>
    <col min="1" max="1" width="4.42578125" customWidth="1"/>
    <col min="4" max="10" width="6.85546875" customWidth="1"/>
  </cols>
  <sheetData>
    <row r="2" spans="2:10">
      <c r="B2" s="88" t="s">
        <v>203</v>
      </c>
    </row>
    <row r="4" spans="2:10">
      <c r="B4" t="s">
        <v>178</v>
      </c>
      <c r="D4" s="31">
        <v>2</v>
      </c>
      <c r="E4" s="31">
        <v>3</v>
      </c>
      <c r="F4" s="31">
        <v>4</v>
      </c>
      <c r="G4" s="31">
        <v>5</v>
      </c>
      <c r="H4" s="31">
        <v>6</v>
      </c>
      <c r="I4" s="31">
        <v>7</v>
      </c>
      <c r="J4" s="31">
        <v>8</v>
      </c>
    </row>
    <row r="5" spans="2:10">
      <c r="D5" s="31"/>
      <c r="E5" s="31"/>
      <c r="F5" s="31"/>
      <c r="G5" s="31"/>
      <c r="H5" s="31"/>
      <c r="I5" s="31"/>
      <c r="J5" s="31"/>
    </row>
    <row r="6" spans="2:10">
      <c r="B6" s="64" t="s">
        <v>179</v>
      </c>
      <c r="C6" s="64"/>
      <c r="D6" s="22">
        <f>COMBIN(D4,2)</f>
        <v>1</v>
      </c>
      <c r="E6" s="22">
        <f t="shared" ref="E6:J6" si="0">COMBIN(E4,2)</f>
        <v>3</v>
      </c>
      <c r="F6" s="22">
        <f t="shared" si="0"/>
        <v>6</v>
      </c>
      <c r="G6" s="22">
        <f t="shared" si="0"/>
        <v>10</v>
      </c>
      <c r="H6" s="22">
        <f t="shared" si="0"/>
        <v>15</v>
      </c>
      <c r="I6" s="22">
        <f t="shared" si="0"/>
        <v>21</v>
      </c>
      <c r="J6" s="22">
        <f t="shared" si="0"/>
        <v>28</v>
      </c>
    </row>
  </sheetData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2:L8"/>
  <sheetViews>
    <sheetView workbookViewId="0"/>
  </sheetViews>
  <sheetFormatPr baseColWidth="10" defaultRowHeight="12.75"/>
  <cols>
    <col min="1" max="1" width="3.7109375" customWidth="1"/>
  </cols>
  <sheetData>
    <row r="2" spans="2:12">
      <c r="B2" s="64" t="s">
        <v>175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</row>
    <row r="3" spans="2:12">
      <c r="B3" s="64" t="s">
        <v>176</v>
      </c>
      <c r="C3">
        <v>17</v>
      </c>
      <c r="D3">
        <v>18</v>
      </c>
      <c r="E3">
        <v>19</v>
      </c>
      <c r="F3">
        <v>20</v>
      </c>
      <c r="G3">
        <v>21</v>
      </c>
      <c r="H3">
        <v>22</v>
      </c>
      <c r="I3">
        <v>23</v>
      </c>
      <c r="J3">
        <v>24</v>
      </c>
      <c r="K3">
        <v>25</v>
      </c>
      <c r="L3">
        <v>26</v>
      </c>
    </row>
    <row r="4" spans="2:12">
      <c r="B4" s="64" t="s">
        <v>190</v>
      </c>
      <c r="C4">
        <f>LOG10(C2)</f>
        <v>0.3010299956639812</v>
      </c>
      <c r="D4">
        <f t="shared" ref="D4:L4" si="0">LOG10(D2)</f>
        <v>0.47712125471966244</v>
      </c>
      <c r="E4">
        <f t="shared" si="0"/>
        <v>0.6020599913279624</v>
      </c>
      <c r="F4">
        <f t="shared" si="0"/>
        <v>0.69897000433601886</v>
      </c>
      <c r="G4">
        <f t="shared" si="0"/>
        <v>0.77815125038364363</v>
      </c>
      <c r="H4">
        <f t="shared" si="0"/>
        <v>0.84509804001425681</v>
      </c>
      <c r="I4">
        <f t="shared" si="0"/>
        <v>0.90308998699194354</v>
      </c>
      <c r="J4">
        <f t="shared" si="0"/>
        <v>0.95424250943932487</v>
      </c>
      <c r="K4">
        <f t="shared" si="0"/>
        <v>1</v>
      </c>
      <c r="L4">
        <f t="shared" si="0"/>
        <v>1.0413926851582251</v>
      </c>
    </row>
    <row r="5" spans="2:12">
      <c r="B5" s="64" t="s">
        <v>171</v>
      </c>
      <c r="C5">
        <f>LOG(C3,C2)</f>
        <v>4.08746284125034</v>
      </c>
      <c r="D5">
        <f t="shared" ref="D5:L5" si="1">LOG(D3,D2)</f>
        <v>2.6309297535714569</v>
      </c>
      <c r="E5">
        <f t="shared" si="1"/>
        <v>2.1239637567217926</v>
      </c>
      <c r="F5">
        <f t="shared" si="1"/>
        <v>1.8613531161467862</v>
      </c>
      <c r="G5">
        <f t="shared" si="1"/>
        <v>1.6991803252671502</v>
      </c>
      <c r="H5">
        <f t="shared" si="1"/>
        <v>1.5884815929753662</v>
      </c>
      <c r="I5">
        <f t="shared" si="1"/>
        <v>1.5078539853523378</v>
      </c>
      <c r="J5">
        <f t="shared" si="1"/>
        <v>1.4463946303571862</v>
      </c>
      <c r="K5">
        <f t="shared" si="1"/>
        <v>1.3979400086720375</v>
      </c>
      <c r="L5">
        <f t="shared" si="1"/>
        <v>1.3587317907421566</v>
      </c>
    </row>
    <row r="6" spans="2:12">
      <c r="B6" s="64" t="s">
        <v>172</v>
      </c>
      <c r="C6">
        <f>LN(C3)</f>
        <v>2.8332133440562162</v>
      </c>
      <c r="D6">
        <f t="shared" ref="D6:L6" si="2">LN(D3)</f>
        <v>2.8903717578961645</v>
      </c>
      <c r="E6">
        <f t="shared" si="2"/>
        <v>2.9444389791664403</v>
      </c>
      <c r="F6">
        <f t="shared" si="2"/>
        <v>2.9957322735539909</v>
      </c>
      <c r="G6">
        <f t="shared" si="2"/>
        <v>3.044522437723423</v>
      </c>
      <c r="H6">
        <f t="shared" si="2"/>
        <v>3.0910424533583161</v>
      </c>
      <c r="I6">
        <f t="shared" si="2"/>
        <v>3.1354942159291497</v>
      </c>
      <c r="J6">
        <f t="shared" si="2"/>
        <v>3.1780538303479458</v>
      </c>
      <c r="K6">
        <f t="shared" si="2"/>
        <v>3.2188758248682006</v>
      </c>
      <c r="L6">
        <f t="shared" si="2"/>
        <v>3.2580965380214821</v>
      </c>
    </row>
    <row r="7" spans="2:12">
      <c r="B7" s="64" t="s">
        <v>173</v>
      </c>
      <c r="C7">
        <f>LN(C2)</f>
        <v>0.69314718055994529</v>
      </c>
      <c r="D7">
        <f t="shared" ref="D7:L7" si="3">LN(D2)</f>
        <v>1.0986122886681098</v>
      </c>
      <c r="E7">
        <f t="shared" si="3"/>
        <v>1.3862943611198906</v>
      </c>
      <c r="F7">
        <f t="shared" si="3"/>
        <v>1.6094379124341003</v>
      </c>
      <c r="G7">
        <f t="shared" si="3"/>
        <v>1.791759469228055</v>
      </c>
      <c r="H7">
        <f t="shared" si="3"/>
        <v>1.9459101490553132</v>
      </c>
      <c r="I7">
        <f t="shared" si="3"/>
        <v>2.0794415416798357</v>
      </c>
      <c r="J7">
        <f t="shared" si="3"/>
        <v>2.1972245773362196</v>
      </c>
      <c r="K7">
        <f t="shared" si="3"/>
        <v>2.3025850929940459</v>
      </c>
      <c r="L7">
        <f t="shared" si="3"/>
        <v>2.3978952727983707</v>
      </c>
    </row>
    <row r="8" spans="2:12">
      <c r="B8" s="64" t="s">
        <v>174</v>
      </c>
      <c r="C8">
        <f>C6/C7</f>
        <v>4.08746284125034</v>
      </c>
      <c r="D8">
        <f t="shared" ref="D8:L8" si="4">D6/D7</f>
        <v>2.6309297535714569</v>
      </c>
      <c r="E8">
        <f t="shared" si="4"/>
        <v>2.1239637567217926</v>
      </c>
      <c r="F8">
        <f t="shared" si="4"/>
        <v>1.8613531161467862</v>
      </c>
      <c r="G8">
        <f t="shared" si="4"/>
        <v>1.6991803252671502</v>
      </c>
      <c r="H8">
        <f t="shared" si="4"/>
        <v>1.5884815929753662</v>
      </c>
      <c r="I8">
        <f t="shared" si="4"/>
        <v>1.5078539853523378</v>
      </c>
      <c r="J8">
        <f t="shared" si="4"/>
        <v>1.4463946303571862</v>
      </c>
      <c r="K8">
        <f t="shared" si="4"/>
        <v>1.3979400086720375</v>
      </c>
      <c r="L8">
        <f t="shared" si="4"/>
        <v>1.3587317907421566</v>
      </c>
    </row>
  </sheetData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P24"/>
  <sheetViews>
    <sheetView workbookViewId="0"/>
  </sheetViews>
  <sheetFormatPr baseColWidth="10" defaultRowHeight="12.75"/>
  <cols>
    <col min="1" max="1" width="3.42578125" customWidth="1"/>
    <col min="2" max="2" width="5" customWidth="1"/>
    <col min="3" max="3" width="5.7109375" customWidth="1"/>
    <col min="4" max="5" width="4.28515625" customWidth="1"/>
    <col min="6" max="10" width="3.7109375" customWidth="1"/>
    <col min="11" max="11" width="3.5703125" customWidth="1"/>
    <col min="15" max="15" width="9.28515625" customWidth="1"/>
    <col min="16" max="16" width="4.28515625" customWidth="1"/>
  </cols>
  <sheetData>
    <row r="1" spans="1:16">
      <c r="A1" s="1"/>
      <c r="B1" s="1"/>
      <c r="C1" s="1"/>
      <c r="D1" s="1"/>
      <c r="E1" s="34"/>
      <c r="F1" s="34"/>
      <c r="G1" s="34"/>
      <c r="H1" s="34"/>
      <c r="I1" s="34"/>
      <c r="J1" s="34"/>
      <c r="K1" s="34"/>
      <c r="L1" s="1"/>
      <c r="M1" s="1"/>
      <c r="N1" s="1"/>
      <c r="O1" s="1"/>
      <c r="P1" s="1"/>
    </row>
    <row r="2" spans="1:16">
      <c r="A2" s="1"/>
      <c r="B2" s="1"/>
      <c r="C2" s="1"/>
      <c r="D2" s="1"/>
      <c r="E2" s="57"/>
      <c r="F2" s="1"/>
      <c r="G2" s="1"/>
      <c r="H2" s="1"/>
      <c r="I2" s="1"/>
      <c r="J2" s="1"/>
      <c r="K2" s="57"/>
      <c r="L2" s="1"/>
      <c r="M2" s="1"/>
      <c r="N2" s="1"/>
      <c r="O2" s="1"/>
      <c r="P2" s="1"/>
    </row>
    <row r="3" spans="1:16">
      <c r="A3" s="1"/>
      <c r="B3" s="222" t="s">
        <v>191</v>
      </c>
      <c r="C3" s="222"/>
      <c r="D3" s="223"/>
      <c r="E3" s="58"/>
      <c r="F3" s="222" t="s">
        <v>95</v>
      </c>
      <c r="G3" s="222"/>
      <c r="H3" s="222"/>
      <c r="I3" s="222"/>
      <c r="J3" s="56"/>
      <c r="K3" s="58"/>
      <c r="L3" s="222" t="s">
        <v>96</v>
      </c>
      <c r="M3" s="222"/>
      <c r="N3" s="222"/>
      <c r="O3" s="222"/>
      <c r="P3" s="1"/>
    </row>
    <row r="4" spans="1:16">
      <c r="A4" s="1"/>
      <c r="B4" s="1"/>
      <c r="C4" s="1"/>
      <c r="D4" s="1"/>
      <c r="E4" s="57"/>
      <c r="F4" s="1"/>
      <c r="G4" s="1"/>
      <c r="H4" s="1"/>
      <c r="I4" s="1"/>
      <c r="J4" s="1"/>
      <c r="K4" s="57"/>
      <c r="L4" s="1"/>
      <c r="M4" s="1"/>
      <c r="N4" s="1"/>
      <c r="O4" s="1"/>
      <c r="P4" s="1"/>
    </row>
    <row r="5" spans="1:16">
      <c r="A5" s="1"/>
      <c r="B5" s="1"/>
      <c r="C5" s="13">
        <f>MDETERM(F5:G6)</f>
        <v>-1</v>
      </c>
      <c r="D5" s="1"/>
      <c r="E5" s="57"/>
      <c r="F5" s="161">
        <v>0</v>
      </c>
      <c r="G5" s="161">
        <v>1</v>
      </c>
      <c r="H5" s="1"/>
      <c r="I5" s="1"/>
      <c r="J5" s="1"/>
      <c r="K5" s="57"/>
      <c r="L5" s="161">
        <f t="array" ref="L5:M6">MINVERSE(F5:G6)</f>
        <v>0</v>
      </c>
      <c r="M5" s="161">
        <v>1</v>
      </c>
      <c r="N5" s="1"/>
      <c r="O5" s="1"/>
      <c r="P5" s="1"/>
    </row>
    <row r="6" spans="1:16">
      <c r="A6" s="1"/>
      <c r="B6" s="1"/>
      <c r="C6" s="13"/>
      <c r="D6" s="1"/>
      <c r="E6" s="57"/>
      <c r="F6" s="161">
        <v>1</v>
      </c>
      <c r="G6" s="161">
        <v>0</v>
      </c>
      <c r="H6" s="1"/>
      <c r="I6" s="1"/>
      <c r="J6" s="1"/>
      <c r="K6" s="57"/>
      <c r="L6" s="161">
        <v>1</v>
      </c>
      <c r="M6" s="161">
        <v>0</v>
      </c>
      <c r="N6" s="1"/>
      <c r="O6" s="1"/>
      <c r="P6" s="1"/>
    </row>
    <row r="7" spans="1:16">
      <c r="A7" s="1"/>
      <c r="B7" s="1"/>
      <c r="C7" s="13"/>
      <c r="D7" s="1"/>
      <c r="E7" s="57"/>
      <c r="F7" s="1"/>
      <c r="G7" s="1"/>
      <c r="H7" s="1"/>
      <c r="I7" s="1"/>
      <c r="J7" s="1"/>
      <c r="K7" s="57"/>
      <c r="L7" s="1"/>
      <c r="M7" s="1"/>
      <c r="N7" s="1"/>
      <c r="O7" s="1"/>
      <c r="P7" s="1"/>
    </row>
    <row r="8" spans="1:16">
      <c r="A8" s="1"/>
      <c r="B8" s="1"/>
      <c r="C8" s="13">
        <f>MDETERM(F8:H10)</f>
        <v>2</v>
      </c>
      <c r="D8" s="1"/>
      <c r="E8" s="57"/>
      <c r="F8" s="161">
        <v>4</v>
      </c>
      <c r="G8" s="161">
        <v>2</v>
      </c>
      <c r="H8" s="161">
        <v>6</v>
      </c>
      <c r="I8" s="1"/>
      <c r="J8" s="1"/>
      <c r="K8" s="57"/>
      <c r="L8" s="161">
        <f t="array" ref="L8:N10">MINVERSE(F8:H10)</f>
        <v>0.5</v>
      </c>
      <c r="M8" s="161">
        <v>-1</v>
      </c>
      <c r="N8" s="161">
        <v>0</v>
      </c>
      <c r="O8" s="1"/>
      <c r="P8" s="1"/>
    </row>
    <row r="9" spans="1:16">
      <c r="A9" s="1"/>
      <c r="B9" s="1"/>
      <c r="C9" s="13"/>
      <c r="D9" s="1"/>
      <c r="E9" s="57"/>
      <c r="F9" s="161">
        <v>1</v>
      </c>
      <c r="G9" s="161">
        <v>1</v>
      </c>
      <c r="H9" s="161">
        <v>3</v>
      </c>
      <c r="I9" s="1"/>
      <c r="J9" s="1"/>
      <c r="K9" s="57"/>
      <c r="L9" s="161">
        <v>-2</v>
      </c>
      <c r="M9" s="161">
        <v>-1</v>
      </c>
      <c r="N9" s="161">
        <v>-3</v>
      </c>
      <c r="O9" s="1"/>
      <c r="P9" s="1"/>
    </row>
    <row r="10" spans="1:16">
      <c r="A10" s="1"/>
      <c r="B10" s="1"/>
      <c r="C10" s="13"/>
      <c r="D10" s="1"/>
      <c r="E10" s="57"/>
      <c r="F10" s="161">
        <v>-3</v>
      </c>
      <c r="G10" s="161">
        <v>-2</v>
      </c>
      <c r="H10" s="161">
        <v>-5</v>
      </c>
      <c r="I10" s="1"/>
      <c r="J10" s="1"/>
      <c r="K10" s="57"/>
      <c r="L10" s="161">
        <v>0.5</v>
      </c>
      <c r="M10" s="161">
        <v>1</v>
      </c>
      <c r="N10" s="161">
        <v>1</v>
      </c>
      <c r="O10" s="1"/>
      <c r="P10" s="1"/>
    </row>
    <row r="11" spans="1:16" ht="15.75">
      <c r="A11" s="1"/>
      <c r="B11" s="1"/>
      <c r="C11" s="13"/>
      <c r="D11" s="1"/>
      <c r="E11" s="57"/>
      <c r="F11" s="1"/>
      <c r="G11" s="1"/>
      <c r="H11" s="1"/>
      <c r="I11" s="1"/>
      <c r="J11" s="1"/>
      <c r="K11" s="57"/>
      <c r="L11" s="55"/>
      <c r="M11" s="1"/>
      <c r="N11" s="1"/>
      <c r="O11" s="1"/>
      <c r="P11" s="1"/>
    </row>
    <row r="12" spans="1:16">
      <c r="A12" s="1"/>
      <c r="B12" s="1"/>
      <c r="C12" s="13">
        <f>MDETERM(F12:I15)</f>
        <v>7.9999999999999956</v>
      </c>
      <c r="D12" s="1"/>
      <c r="E12" s="57"/>
      <c r="F12" s="161">
        <v>2</v>
      </c>
      <c r="G12" s="161">
        <v>3</v>
      </c>
      <c r="H12" s="161">
        <v>3</v>
      </c>
      <c r="I12" s="161">
        <v>4</v>
      </c>
      <c r="J12" s="34"/>
      <c r="K12" s="57"/>
      <c r="L12" s="161">
        <f t="array" ref="L12:O15">MINVERSE(F12:I15)</f>
        <v>1.0000000000000002</v>
      </c>
      <c r="M12" s="161">
        <v>-1.5612511283791267E-17</v>
      </c>
      <c r="N12" s="161">
        <v>-1</v>
      </c>
      <c r="O12" s="161">
        <v>2.7755575615628914E-16</v>
      </c>
      <c r="P12" s="1"/>
    </row>
    <row r="13" spans="1:16">
      <c r="A13" s="1"/>
      <c r="B13" s="1"/>
      <c r="C13" s="13"/>
      <c r="D13" s="1"/>
      <c r="E13" s="57"/>
      <c r="F13" s="161">
        <v>4</v>
      </c>
      <c r="G13" s="161">
        <v>3</v>
      </c>
      <c r="H13" s="161">
        <v>5</v>
      </c>
      <c r="I13" s="161">
        <v>1</v>
      </c>
      <c r="J13" s="34"/>
      <c r="K13" s="57"/>
      <c r="L13" s="161">
        <v>1.8750000000000009</v>
      </c>
      <c r="M13" s="161">
        <v>-0.50000000000000033</v>
      </c>
      <c r="N13" s="161">
        <v>-1.7500000000000011</v>
      </c>
      <c r="O13" s="161">
        <v>2.1250000000000009</v>
      </c>
      <c r="P13" s="1"/>
    </row>
    <row r="14" spans="1:16">
      <c r="A14" s="1"/>
      <c r="B14" s="1"/>
      <c r="C14" s="13"/>
      <c r="D14" s="1"/>
      <c r="E14" s="57"/>
      <c r="F14" s="161">
        <v>1</v>
      </c>
      <c r="G14" s="161">
        <v>3</v>
      </c>
      <c r="H14" s="161">
        <v>3</v>
      </c>
      <c r="I14" s="161">
        <v>4</v>
      </c>
      <c r="J14" s="34"/>
      <c r="K14" s="57"/>
      <c r="L14" s="161">
        <v>-1.8750000000000007</v>
      </c>
      <c r="M14" s="161">
        <v>0.50000000000000022</v>
      </c>
      <c r="N14" s="161">
        <v>1.7500000000000009</v>
      </c>
      <c r="O14" s="161">
        <v>-1.1250000000000007</v>
      </c>
      <c r="P14" s="1"/>
    </row>
    <row r="15" spans="1:16">
      <c r="A15" s="1"/>
      <c r="B15" s="1"/>
      <c r="C15" s="13"/>
      <c r="D15" s="1"/>
      <c r="E15" s="57"/>
      <c r="F15" s="161">
        <v>0</v>
      </c>
      <c r="G15" s="161">
        <v>1</v>
      </c>
      <c r="H15" s="161">
        <v>1</v>
      </c>
      <c r="I15" s="161">
        <v>0</v>
      </c>
      <c r="J15" s="34"/>
      <c r="K15" s="57"/>
      <c r="L15" s="161">
        <v>-0.25000000000000022</v>
      </c>
      <c r="M15" s="161">
        <v>6.2450045135165068E-17</v>
      </c>
      <c r="N15" s="161">
        <v>0.50000000000000022</v>
      </c>
      <c r="O15" s="161">
        <v>-0.75000000000000022</v>
      </c>
      <c r="P15" s="1"/>
    </row>
    <row r="16" spans="1:16">
      <c r="A16" s="1"/>
      <c r="B16" s="1"/>
      <c r="C16" s="1"/>
      <c r="D16" s="1"/>
      <c r="E16" s="57"/>
      <c r="F16" s="1"/>
      <c r="G16" s="1"/>
      <c r="H16" s="1"/>
      <c r="I16" s="1"/>
      <c r="J16" s="1"/>
      <c r="K16" s="57"/>
      <c r="L16" s="1"/>
      <c r="M16" s="1"/>
      <c r="N16" s="1"/>
      <c r="O16" s="1"/>
      <c r="P16" s="1"/>
    </row>
    <row r="17" spans="1:16">
      <c r="A17" s="1"/>
      <c r="B17" s="1"/>
      <c r="C17" s="1"/>
      <c r="D17" s="1"/>
      <c r="E17" s="57"/>
      <c r="F17" s="1"/>
      <c r="G17" s="1"/>
      <c r="H17" s="1"/>
      <c r="I17" s="1"/>
      <c r="J17" s="1"/>
      <c r="K17" s="57"/>
      <c r="L17" s="1"/>
      <c r="M17" s="1"/>
      <c r="N17" s="1"/>
      <c r="O17" s="1"/>
      <c r="P17" s="1"/>
    </row>
    <row r="18" spans="1:16">
      <c r="A18" s="1"/>
      <c r="B18" s="1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"/>
      <c r="N18" s="1"/>
      <c r="O18" s="1"/>
      <c r="P18" s="1"/>
    </row>
    <row r="19" spans="1:16">
      <c r="A19" s="1"/>
      <c r="B19" s="224" t="s">
        <v>192</v>
      </c>
      <c r="C19" s="224"/>
      <c r="D19" s="224"/>
      <c r="E19" s="224"/>
      <c r="F19" s="1"/>
      <c r="G19" s="224" t="s">
        <v>193</v>
      </c>
      <c r="H19" s="224"/>
      <c r="I19" s="224"/>
      <c r="J19" s="224"/>
      <c r="K19" s="160"/>
      <c r="L19" s="222" t="s">
        <v>194</v>
      </c>
      <c r="M19" s="222"/>
      <c r="N19" s="222"/>
      <c r="O19" s="222"/>
      <c r="P19" s="1"/>
    </row>
    <row r="20" spans="1:16">
      <c r="A20" s="1"/>
      <c r="B20" s="161">
        <v>2</v>
      </c>
      <c r="C20" s="161">
        <v>3</v>
      </c>
      <c r="D20" s="161">
        <v>3</v>
      </c>
      <c r="E20" s="161">
        <v>4</v>
      </c>
      <c r="F20" s="1"/>
      <c r="G20" s="161">
        <v>2</v>
      </c>
      <c r="H20" s="161">
        <v>3</v>
      </c>
      <c r="I20" s="161">
        <v>3</v>
      </c>
      <c r="J20" s="161">
        <v>4</v>
      </c>
      <c r="K20" s="1"/>
      <c r="L20" s="161">
        <f t="array" ref="L20:O23">MMULT(B20:E23,G20:J23)</f>
        <v>19</v>
      </c>
      <c r="M20" s="161">
        <v>28</v>
      </c>
      <c r="N20" s="161">
        <v>34</v>
      </c>
      <c r="O20" s="161">
        <v>23</v>
      </c>
      <c r="P20" s="1"/>
    </row>
    <row r="21" spans="1:16">
      <c r="A21" s="1"/>
      <c r="B21" s="161">
        <v>4</v>
      </c>
      <c r="C21" s="161">
        <v>3</v>
      </c>
      <c r="D21" s="161">
        <v>5</v>
      </c>
      <c r="E21" s="161">
        <v>1</v>
      </c>
      <c r="F21" s="1"/>
      <c r="G21" s="161">
        <v>4</v>
      </c>
      <c r="H21" s="161">
        <v>3</v>
      </c>
      <c r="I21" s="161">
        <v>5</v>
      </c>
      <c r="J21" s="161">
        <v>1</v>
      </c>
      <c r="K21" s="1"/>
      <c r="L21" s="161">
        <v>25</v>
      </c>
      <c r="M21" s="161">
        <v>37</v>
      </c>
      <c r="N21" s="161">
        <v>43</v>
      </c>
      <c r="O21" s="161">
        <v>39</v>
      </c>
      <c r="P21" s="1"/>
    </row>
    <row r="22" spans="1:16">
      <c r="A22" s="1"/>
      <c r="B22" s="161">
        <v>1</v>
      </c>
      <c r="C22" s="161">
        <v>3</v>
      </c>
      <c r="D22" s="161">
        <v>3</v>
      </c>
      <c r="E22" s="161">
        <v>4</v>
      </c>
      <c r="F22" s="1"/>
      <c r="G22" s="161">
        <v>1</v>
      </c>
      <c r="H22" s="161">
        <v>3</v>
      </c>
      <c r="I22" s="161">
        <v>3</v>
      </c>
      <c r="J22" s="161">
        <v>4</v>
      </c>
      <c r="K22" s="1"/>
      <c r="L22" s="161">
        <v>17</v>
      </c>
      <c r="M22" s="161">
        <v>25</v>
      </c>
      <c r="N22" s="161">
        <v>31</v>
      </c>
      <c r="O22" s="161">
        <v>19</v>
      </c>
      <c r="P22" s="1"/>
    </row>
    <row r="23" spans="1:16">
      <c r="A23" s="1"/>
      <c r="B23" s="161">
        <v>0</v>
      </c>
      <c r="C23" s="161">
        <v>1</v>
      </c>
      <c r="D23" s="161">
        <v>1</v>
      </c>
      <c r="E23" s="161">
        <v>0</v>
      </c>
      <c r="F23" s="1"/>
      <c r="G23" s="161">
        <v>0</v>
      </c>
      <c r="H23" s="161">
        <v>1</v>
      </c>
      <c r="I23" s="161">
        <v>1</v>
      </c>
      <c r="J23" s="161">
        <v>0</v>
      </c>
      <c r="K23" s="1"/>
      <c r="L23" s="161">
        <v>5</v>
      </c>
      <c r="M23" s="161">
        <v>6</v>
      </c>
      <c r="N23" s="161">
        <v>8</v>
      </c>
      <c r="O23" s="161">
        <v>5</v>
      </c>
      <c r="P23" s="1"/>
    </row>
    <row r="24" spans="1:16">
      <c r="A24" s="1"/>
      <c r="B24" s="34"/>
      <c r="C24" s="3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</sheetData>
  <mergeCells count="6">
    <mergeCell ref="L19:O19"/>
    <mergeCell ref="B3:D3"/>
    <mergeCell ref="B19:E19"/>
    <mergeCell ref="G19:J19"/>
    <mergeCell ref="F3:I3"/>
    <mergeCell ref="L3:O3"/>
  </mergeCells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2"/>
  <sheetViews>
    <sheetView workbookViewId="0"/>
  </sheetViews>
  <sheetFormatPr baseColWidth="10" defaultRowHeight="12.75"/>
  <sheetData>
    <row r="1" spans="1:9">
      <c r="A1" s="183" t="s">
        <v>234</v>
      </c>
      <c r="B1" s="183"/>
      <c r="C1" s="183"/>
      <c r="D1" s="183"/>
      <c r="E1" s="183"/>
      <c r="F1" s="183"/>
    </row>
    <row r="2" spans="1:9">
      <c r="A2" s="184"/>
    </row>
    <row r="3" spans="1:9">
      <c r="A3" s="184"/>
      <c r="B3" s="185">
        <v>1</v>
      </c>
      <c r="C3" s="186">
        <v>-2</v>
      </c>
      <c r="D3" s="187">
        <v>-2</v>
      </c>
      <c r="F3" s="184"/>
      <c r="G3" s="188">
        <v>1</v>
      </c>
    </row>
    <row r="4" spans="1:9" ht="15">
      <c r="A4" s="189" t="s">
        <v>235</v>
      </c>
      <c r="B4" s="190">
        <v>-2</v>
      </c>
      <c r="C4" s="191">
        <v>1</v>
      </c>
      <c r="D4" s="192">
        <v>0</v>
      </c>
      <c r="F4" s="189" t="s">
        <v>236</v>
      </c>
      <c r="G4" s="193">
        <v>2</v>
      </c>
    </row>
    <row r="5" spans="1:9">
      <c r="A5" s="184"/>
      <c r="B5" s="194">
        <v>-1</v>
      </c>
      <c r="C5" s="195">
        <v>-2</v>
      </c>
      <c r="D5" s="196">
        <v>-3</v>
      </c>
      <c r="F5" s="184"/>
      <c r="G5" s="197">
        <v>3</v>
      </c>
    </row>
    <row r="6" spans="1:9">
      <c r="A6" s="198"/>
      <c r="B6" s="199"/>
      <c r="C6" s="199"/>
      <c r="D6" s="199"/>
      <c r="E6" s="200"/>
      <c r="F6" s="198"/>
      <c r="G6" s="199"/>
      <c r="H6" s="200"/>
      <c r="I6" s="200"/>
    </row>
    <row r="7" spans="1:9" ht="17.25">
      <c r="A7" s="184" t="s">
        <v>237</v>
      </c>
      <c r="B7" t="s">
        <v>238</v>
      </c>
      <c r="E7" s="200"/>
      <c r="F7" s="198"/>
      <c r="G7" s="199"/>
      <c r="H7" s="200"/>
      <c r="I7" s="200"/>
    </row>
    <row r="8" spans="1:9">
      <c r="A8" s="184"/>
      <c r="E8" s="200"/>
      <c r="F8" s="198"/>
      <c r="G8" s="199"/>
      <c r="H8" s="200"/>
      <c r="I8" s="200"/>
    </row>
    <row r="9" spans="1:9">
      <c r="A9" s="184"/>
      <c r="B9" s="221" t="s">
        <v>246</v>
      </c>
      <c r="C9" s="221"/>
      <c r="D9" s="221"/>
      <c r="E9" s="200"/>
      <c r="F9" s="198"/>
      <c r="G9" s="199"/>
      <c r="H9" s="200"/>
      <c r="I9" s="200"/>
    </row>
    <row r="10" spans="1:9">
      <c r="A10" s="184"/>
      <c r="E10" s="200"/>
      <c r="F10" s="198"/>
      <c r="G10" s="199"/>
      <c r="H10" s="200"/>
      <c r="I10" s="200"/>
    </row>
    <row r="11" spans="1:9">
      <c r="A11" s="184" t="s">
        <v>239</v>
      </c>
      <c r="B11">
        <f>MDETERM(B3:D5)</f>
        <v>-1.0000000000000009</v>
      </c>
      <c r="E11" s="200"/>
      <c r="F11" s="198"/>
      <c r="G11" s="199"/>
      <c r="H11" s="200"/>
      <c r="I11" s="200"/>
    </row>
    <row r="12" spans="1:9">
      <c r="A12" s="184"/>
      <c r="E12" s="200"/>
      <c r="F12" s="198"/>
      <c r="G12" s="199"/>
      <c r="H12" s="200"/>
      <c r="I12" s="200"/>
    </row>
    <row r="13" spans="1:9">
      <c r="A13" s="184"/>
      <c r="E13" s="200"/>
      <c r="F13" s="198"/>
      <c r="G13" s="199"/>
      <c r="H13" s="200"/>
      <c r="I13" s="200"/>
    </row>
    <row r="14" spans="1:9">
      <c r="A14" s="184"/>
      <c r="B14" s="221" t="s">
        <v>241</v>
      </c>
      <c r="C14" s="221"/>
      <c r="D14" s="221"/>
      <c r="E14" s="200"/>
      <c r="F14" s="198"/>
      <c r="G14" s="199"/>
      <c r="H14" s="200"/>
      <c r="I14" s="200"/>
    </row>
    <row r="15" spans="1:9">
      <c r="A15" s="184"/>
    </row>
    <row r="16" spans="1:9">
      <c r="A16" s="184"/>
      <c r="B16" s="185">
        <f t="array" ref="B16:D18">MINVERSE(B3:D5)</f>
        <v>2.9999999999999973</v>
      </c>
      <c r="C16" s="186">
        <v>1.9999999999999978</v>
      </c>
      <c r="D16" s="187">
        <v>-1.9999999999999987</v>
      </c>
    </row>
    <row r="17" spans="1:10" ht="17.25">
      <c r="A17" s="189" t="s">
        <v>240</v>
      </c>
      <c r="B17" s="190">
        <v>5.9999999999999947</v>
      </c>
      <c r="C17" s="191">
        <v>4.9999999999999956</v>
      </c>
      <c r="D17" s="192">
        <v>-3.9999999999999973</v>
      </c>
    </row>
    <row r="18" spans="1:10">
      <c r="A18" s="184"/>
      <c r="B18" s="194">
        <v>-4.9999999999999956</v>
      </c>
      <c r="C18" s="195">
        <v>-3.9999999999999964</v>
      </c>
      <c r="D18" s="196">
        <v>2.9999999999999973</v>
      </c>
    </row>
    <row r="19" spans="1:10">
      <c r="A19" s="184"/>
    </row>
    <row r="20" spans="1:10">
      <c r="A20" s="184" t="s">
        <v>242</v>
      </c>
    </row>
    <row r="21" spans="1:10">
      <c r="A21" s="184"/>
      <c r="G21" s="35"/>
      <c r="H21" s="35"/>
      <c r="I21" s="35"/>
      <c r="J21" s="35"/>
    </row>
    <row r="22" spans="1:10">
      <c r="A22" s="184"/>
      <c r="B22" s="225" t="s">
        <v>245</v>
      </c>
      <c r="C22" s="225"/>
      <c r="D22" s="225"/>
      <c r="E22" s="225"/>
      <c r="G22" s="35"/>
      <c r="H22" s="226"/>
      <c r="I22" s="226"/>
      <c r="J22" s="35"/>
    </row>
    <row r="23" spans="1:10">
      <c r="A23" s="184"/>
      <c r="G23" s="35"/>
      <c r="H23" s="35"/>
      <c r="I23" s="35"/>
      <c r="J23" s="35"/>
    </row>
    <row r="24" spans="1:10">
      <c r="A24" s="184"/>
      <c r="B24" s="201">
        <f t="array" ref="B24:D26">MMULT(B3:D5,B16:D18)</f>
        <v>0.99999999999999822</v>
      </c>
      <c r="C24" s="202">
        <v>0</v>
      </c>
      <c r="D24" s="203">
        <v>1.7763568394002505E-15</v>
      </c>
      <c r="G24" s="35"/>
      <c r="H24" s="199"/>
      <c r="I24" s="199"/>
      <c r="J24" s="35"/>
    </row>
    <row r="25" spans="1:10" ht="17.25">
      <c r="A25" s="189" t="s">
        <v>243</v>
      </c>
      <c r="B25" s="204">
        <v>0</v>
      </c>
      <c r="C25" s="205">
        <v>1</v>
      </c>
      <c r="D25" s="206">
        <v>0</v>
      </c>
      <c r="G25" s="213"/>
      <c r="H25" s="199"/>
      <c r="I25" s="199"/>
      <c r="J25" s="35"/>
    </row>
    <row r="26" spans="1:10">
      <c r="A26" s="184"/>
      <c r="B26" s="207">
        <v>0</v>
      </c>
      <c r="C26" s="208">
        <v>0</v>
      </c>
      <c r="D26" s="209">
        <v>1</v>
      </c>
      <c r="G26" s="35"/>
      <c r="H26" s="199"/>
      <c r="I26" s="199"/>
      <c r="J26" s="35"/>
    </row>
    <row r="27" spans="1:10">
      <c r="A27" s="198"/>
      <c r="B27" s="199"/>
      <c r="C27" s="199"/>
      <c r="D27" s="199"/>
      <c r="E27" s="200"/>
      <c r="F27" s="200"/>
      <c r="G27" s="35"/>
      <c r="H27" s="199"/>
      <c r="I27" s="199"/>
      <c r="J27" s="35"/>
    </row>
    <row r="28" spans="1:10">
      <c r="A28" s="184" t="s">
        <v>91</v>
      </c>
      <c r="G28" s="35"/>
      <c r="H28" s="35"/>
      <c r="I28" s="35"/>
      <c r="J28" s="35"/>
    </row>
    <row r="29" spans="1:10">
      <c r="B29" s="210">
        <f t="array" ref="B29:B31">MMULT(B16:D18,G3:G5)</f>
        <v>0.99999999999999645</v>
      </c>
      <c r="G29" s="35"/>
      <c r="H29" s="35"/>
      <c r="I29" s="35"/>
      <c r="J29" s="35"/>
    </row>
    <row r="30" spans="1:10" ht="15">
      <c r="A30" s="189" t="s">
        <v>244</v>
      </c>
      <c r="B30" s="211">
        <v>3.9999999999999929</v>
      </c>
    </row>
    <row r="31" spans="1:10">
      <c r="B31" s="212">
        <v>-3.9999999999999964</v>
      </c>
    </row>
    <row r="32" spans="1:10">
      <c r="A32" s="184"/>
    </row>
  </sheetData>
  <mergeCells count="4">
    <mergeCell ref="B22:E22"/>
    <mergeCell ref="H22:I22"/>
    <mergeCell ref="B14:D14"/>
    <mergeCell ref="B9:D9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1:D10"/>
  <sheetViews>
    <sheetView showGridLines="0" zoomScale="120" workbookViewId="0"/>
  </sheetViews>
  <sheetFormatPr baseColWidth="10" defaultRowHeight="12.75"/>
  <cols>
    <col min="1" max="1" width="4" customWidth="1"/>
    <col min="2" max="2" width="8.28515625" customWidth="1"/>
    <col min="3" max="3" width="14.42578125" customWidth="1"/>
  </cols>
  <sheetData>
    <row r="1" spans="2:4" ht="13.5" thickBot="1"/>
    <row r="2" spans="2:4">
      <c r="B2" s="151" t="s">
        <v>80</v>
      </c>
      <c r="C2" s="152" t="s">
        <v>81</v>
      </c>
    </row>
    <row r="3" spans="2:4">
      <c r="B3" s="37" t="s">
        <v>76</v>
      </c>
      <c r="C3" s="38">
        <v>10</v>
      </c>
    </row>
    <row r="4" spans="2:4">
      <c r="B4" s="37" t="s">
        <v>77</v>
      </c>
      <c r="C4" s="38">
        <v>12</v>
      </c>
    </row>
    <row r="5" spans="2:4">
      <c r="B5" s="37" t="s">
        <v>35</v>
      </c>
      <c r="C5" s="38">
        <v>9</v>
      </c>
    </row>
    <row r="6" spans="2:4">
      <c r="B6" s="37" t="s">
        <v>97</v>
      </c>
      <c r="C6" s="38">
        <v>15</v>
      </c>
    </row>
    <row r="7" spans="2:4">
      <c r="B7" s="37" t="s">
        <v>78</v>
      </c>
      <c r="C7" s="38">
        <v>12</v>
      </c>
    </row>
    <row r="8" spans="2:4" ht="13.5" thickBot="1">
      <c r="B8" s="39" t="s">
        <v>79</v>
      </c>
      <c r="C8" s="40">
        <v>8</v>
      </c>
    </row>
    <row r="10" spans="2:4" ht="15">
      <c r="C10" s="59">
        <f t="array" ref="C10">SUM(IF(MOD(ROW(C3:C8),2)=0,C3:C8))</f>
        <v>35</v>
      </c>
      <c r="D10" s="35" t="s">
        <v>98</v>
      </c>
    </row>
  </sheetData>
  <phoneticPr fontId="2" type="noConversion"/>
  <conditionalFormatting sqref="B2:C8">
    <cfRule type="expression" dxfId="1" priority="1" stopIfTrue="1">
      <formula>MOD(ROW(),2)=0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B2:G36"/>
  <sheetViews>
    <sheetView workbookViewId="0">
      <pane ySplit="4" topLeftCell="A5" activePane="bottomLeft" state="frozen"/>
      <selection pane="bottomLeft"/>
    </sheetView>
  </sheetViews>
  <sheetFormatPr baseColWidth="10" defaultRowHeight="12.75"/>
  <cols>
    <col min="1" max="1" width="3.85546875" customWidth="1"/>
    <col min="3" max="7" width="13.28515625" customWidth="1"/>
  </cols>
  <sheetData>
    <row r="2" spans="2:7">
      <c r="C2" s="227" t="s">
        <v>82</v>
      </c>
      <c r="D2" s="228"/>
      <c r="E2" s="228"/>
      <c r="F2" s="228"/>
      <c r="G2" s="229"/>
    </row>
    <row r="3" spans="2:7">
      <c r="B3" s="2"/>
      <c r="C3" s="136">
        <v>0</v>
      </c>
      <c r="D3" s="136">
        <v>1</v>
      </c>
      <c r="E3" s="136">
        <v>2</v>
      </c>
      <c r="F3" s="136">
        <v>3</v>
      </c>
      <c r="G3" s="137">
        <v>4</v>
      </c>
    </row>
    <row r="4" spans="2:7">
      <c r="B4" s="42" t="s">
        <v>83</v>
      </c>
      <c r="C4" s="138" t="s">
        <v>84</v>
      </c>
      <c r="D4" s="138" t="s">
        <v>85</v>
      </c>
      <c r="E4" s="138" t="s">
        <v>85</v>
      </c>
      <c r="F4" s="138" t="s">
        <v>85</v>
      </c>
      <c r="G4" s="139" t="s">
        <v>86</v>
      </c>
    </row>
    <row r="5" spans="2:7" ht="13.5" customHeight="1">
      <c r="B5" s="170">
        <v>-1</v>
      </c>
      <c r="C5" s="141" t="e">
        <f t="shared" ref="C5:D7" si="0">ROMAN($B5,C$3)</f>
        <v>#VALUE!</v>
      </c>
      <c r="D5" s="142" t="e">
        <f t="shared" si="0"/>
        <v>#VALUE!</v>
      </c>
      <c r="E5" s="142" t="e">
        <f t="shared" ref="E5:G30" si="1">ROMAN($B5,E$3)</f>
        <v>#VALUE!</v>
      </c>
      <c r="F5" s="142" t="e">
        <f t="shared" si="1"/>
        <v>#VALUE!</v>
      </c>
      <c r="G5" s="143" t="e">
        <f t="shared" si="1"/>
        <v>#VALUE!</v>
      </c>
    </row>
    <row r="6" spans="2:7" ht="13.5" customHeight="1">
      <c r="B6" s="170">
        <v>0</v>
      </c>
      <c r="C6" s="144" t="str">
        <f t="shared" si="0"/>
        <v/>
      </c>
      <c r="D6" s="145" t="str">
        <f t="shared" si="0"/>
        <v/>
      </c>
      <c r="E6" s="145" t="str">
        <f t="shared" si="1"/>
        <v/>
      </c>
      <c r="F6" s="145" t="str">
        <f t="shared" si="1"/>
        <v/>
      </c>
      <c r="G6" s="146" t="str">
        <f t="shared" si="1"/>
        <v/>
      </c>
    </row>
    <row r="7" spans="2:7" ht="13.5" customHeight="1">
      <c r="B7" s="140">
        <v>1</v>
      </c>
      <c r="C7" s="144" t="str">
        <f t="shared" si="0"/>
        <v>I</v>
      </c>
      <c r="D7" s="145" t="str">
        <f t="shared" si="0"/>
        <v>I</v>
      </c>
      <c r="E7" s="145" t="str">
        <f t="shared" si="1"/>
        <v>I</v>
      </c>
      <c r="F7" s="145" t="str">
        <f t="shared" si="1"/>
        <v>I</v>
      </c>
      <c r="G7" s="146" t="str">
        <f t="shared" si="1"/>
        <v>I</v>
      </c>
    </row>
    <row r="8" spans="2:7" ht="13.5" customHeight="1">
      <c r="B8" s="140">
        <v>2</v>
      </c>
      <c r="C8" s="144" t="str">
        <f t="shared" ref="C8:D15" si="2">ROMAN($B8,C$3)</f>
        <v>II</v>
      </c>
      <c r="D8" s="145" t="str">
        <f t="shared" si="2"/>
        <v>II</v>
      </c>
      <c r="E8" s="145" t="str">
        <f t="shared" si="1"/>
        <v>II</v>
      </c>
      <c r="F8" s="145" t="str">
        <f t="shared" si="1"/>
        <v>II</v>
      </c>
      <c r="G8" s="146" t="str">
        <f t="shared" si="1"/>
        <v>II</v>
      </c>
    </row>
    <row r="9" spans="2:7" ht="13.5" customHeight="1">
      <c r="B9" s="140">
        <v>3</v>
      </c>
      <c r="C9" s="144" t="str">
        <f t="shared" si="2"/>
        <v>III</v>
      </c>
      <c r="D9" s="145" t="str">
        <f t="shared" si="2"/>
        <v>III</v>
      </c>
      <c r="E9" s="145" t="str">
        <f t="shared" si="1"/>
        <v>III</v>
      </c>
      <c r="F9" s="145" t="str">
        <f t="shared" si="1"/>
        <v>III</v>
      </c>
      <c r="G9" s="146" t="str">
        <f t="shared" si="1"/>
        <v>III</v>
      </c>
    </row>
    <row r="10" spans="2:7" ht="13.5" customHeight="1">
      <c r="B10" s="140">
        <v>4</v>
      </c>
      <c r="C10" s="144" t="str">
        <f t="shared" si="2"/>
        <v>IV</v>
      </c>
      <c r="D10" s="145" t="str">
        <f t="shared" si="2"/>
        <v>IV</v>
      </c>
      <c r="E10" s="145" t="str">
        <f t="shared" si="1"/>
        <v>IV</v>
      </c>
      <c r="F10" s="145" t="str">
        <f t="shared" si="1"/>
        <v>IV</v>
      </c>
      <c r="G10" s="146" t="str">
        <f t="shared" si="1"/>
        <v>IV</v>
      </c>
    </row>
    <row r="11" spans="2:7" ht="13.5" customHeight="1">
      <c r="B11" s="140">
        <v>5</v>
      </c>
      <c r="C11" s="144" t="str">
        <f t="shared" si="2"/>
        <v>V</v>
      </c>
      <c r="D11" s="145" t="str">
        <f t="shared" si="2"/>
        <v>V</v>
      </c>
      <c r="E11" s="145" t="str">
        <f t="shared" si="1"/>
        <v>V</v>
      </c>
      <c r="F11" s="145" t="str">
        <f t="shared" si="1"/>
        <v>V</v>
      </c>
      <c r="G11" s="146" t="str">
        <f t="shared" si="1"/>
        <v>V</v>
      </c>
    </row>
    <row r="12" spans="2:7" ht="13.5" customHeight="1">
      <c r="B12" s="140">
        <v>6</v>
      </c>
      <c r="C12" s="144" t="str">
        <f t="shared" si="2"/>
        <v>VI</v>
      </c>
      <c r="D12" s="145" t="str">
        <f t="shared" si="2"/>
        <v>VI</v>
      </c>
      <c r="E12" s="145" t="str">
        <f t="shared" si="1"/>
        <v>VI</v>
      </c>
      <c r="F12" s="145" t="str">
        <f t="shared" si="1"/>
        <v>VI</v>
      </c>
      <c r="G12" s="146" t="str">
        <f t="shared" si="1"/>
        <v>VI</v>
      </c>
    </row>
    <row r="13" spans="2:7" ht="13.5" customHeight="1">
      <c r="B13" s="140">
        <v>7</v>
      </c>
      <c r="C13" s="144" t="str">
        <f t="shared" si="2"/>
        <v>VII</v>
      </c>
      <c r="D13" s="145" t="str">
        <f t="shared" si="2"/>
        <v>VII</v>
      </c>
      <c r="E13" s="145" t="str">
        <f t="shared" si="1"/>
        <v>VII</v>
      </c>
      <c r="F13" s="145" t="str">
        <f t="shared" si="1"/>
        <v>VII</v>
      </c>
      <c r="G13" s="146" t="str">
        <f t="shared" si="1"/>
        <v>VII</v>
      </c>
    </row>
    <row r="14" spans="2:7" ht="13.5" customHeight="1">
      <c r="B14" s="140">
        <v>8</v>
      </c>
      <c r="C14" s="144" t="str">
        <f t="shared" si="2"/>
        <v>VIII</v>
      </c>
      <c r="D14" s="145" t="str">
        <f t="shared" si="2"/>
        <v>VIII</v>
      </c>
      <c r="E14" s="145" t="str">
        <f t="shared" si="1"/>
        <v>VIII</v>
      </c>
      <c r="F14" s="145" t="str">
        <f t="shared" si="1"/>
        <v>VIII</v>
      </c>
      <c r="G14" s="146" t="str">
        <f t="shared" si="1"/>
        <v>VIII</v>
      </c>
    </row>
    <row r="15" spans="2:7" ht="13.5" customHeight="1">
      <c r="B15" s="140">
        <v>9</v>
      </c>
      <c r="C15" s="144" t="str">
        <f t="shared" si="2"/>
        <v>IX</v>
      </c>
      <c r="D15" s="145" t="str">
        <f t="shared" si="2"/>
        <v>IX</v>
      </c>
      <c r="E15" s="145" t="str">
        <f t="shared" si="1"/>
        <v>IX</v>
      </c>
      <c r="F15" s="145" t="str">
        <f t="shared" si="1"/>
        <v>IX</v>
      </c>
      <c r="G15" s="146" t="str">
        <f t="shared" si="1"/>
        <v>IX</v>
      </c>
    </row>
    <row r="16" spans="2:7" ht="13.5" customHeight="1">
      <c r="B16" s="140">
        <v>10</v>
      </c>
      <c r="C16" s="144" t="str">
        <f t="shared" ref="C16:G35" si="3">ROMAN($B16,C$3)</f>
        <v>X</v>
      </c>
      <c r="D16" s="145" t="str">
        <f t="shared" si="3"/>
        <v>X</v>
      </c>
      <c r="E16" s="145" t="str">
        <f t="shared" si="1"/>
        <v>X</v>
      </c>
      <c r="F16" s="145" t="str">
        <f t="shared" si="1"/>
        <v>X</v>
      </c>
      <c r="G16" s="146" t="str">
        <f t="shared" si="1"/>
        <v>X</v>
      </c>
    </row>
    <row r="17" spans="2:7" ht="13.5" customHeight="1">
      <c r="B17" s="140">
        <v>15</v>
      </c>
      <c r="C17" s="144" t="str">
        <f t="shared" si="3"/>
        <v>XV</v>
      </c>
      <c r="D17" s="145" t="str">
        <f t="shared" si="3"/>
        <v>XV</v>
      </c>
      <c r="E17" s="145" t="str">
        <f t="shared" si="1"/>
        <v>XV</v>
      </c>
      <c r="F17" s="145" t="str">
        <f t="shared" si="1"/>
        <v>XV</v>
      </c>
      <c r="G17" s="146" t="str">
        <f t="shared" si="1"/>
        <v>XV</v>
      </c>
    </row>
    <row r="18" spans="2:7" ht="13.5" customHeight="1">
      <c r="B18" s="140">
        <v>17</v>
      </c>
      <c r="C18" s="144" t="str">
        <f t="shared" si="3"/>
        <v>XVII</v>
      </c>
      <c r="D18" s="145" t="str">
        <f t="shared" si="3"/>
        <v>XVII</v>
      </c>
      <c r="E18" s="145" t="str">
        <f t="shared" si="1"/>
        <v>XVII</v>
      </c>
      <c r="F18" s="145" t="str">
        <f t="shared" si="1"/>
        <v>XVII</v>
      </c>
      <c r="G18" s="146" t="str">
        <f t="shared" si="1"/>
        <v>XVII</v>
      </c>
    </row>
    <row r="19" spans="2:7" ht="13.5" customHeight="1">
      <c r="B19" s="140">
        <v>25</v>
      </c>
      <c r="C19" s="144" t="str">
        <f t="shared" si="3"/>
        <v>XXV</v>
      </c>
      <c r="D19" s="145" t="str">
        <f t="shared" si="3"/>
        <v>XXV</v>
      </c>
      <c r="E19" s="145" t="str">
        <f t="shared" si="1"/>
        <v>XXV</v>
      </c>
      <c r="F19" s="145" t="str">
        <f t="shared" si="1"/>
        <v>XXV</v>
      </c>
      <c r="G19" s="146" t="str">
        <f t="shared" si="1"/>
        <v>XXV</v>
      </c>
    </row>
    <row r="20" spans="2:7" ht="13.5" customHeight="1">
      <c r="B20" s="140">
        <v>99</v>
      </c>
      <c r="C20" s="144" t="str">
        <f t="shared" si="3"/>
        <v>XCIX</v>
      </c>
      <c r="D20" s="145" t="str">
        <f t="shared" si="3"/>
        <v>VCIV</v>
      </c>
      <c r="E20" s="145" t="str">
        <f t="shared" si="1"/>
        <v>IC</v>
      </c>
      <c r="F20" s="145" t="str">
        <f t="shared" si="1"/>
        <v>IC</v>
      </c>
      <c r="G20" s="146" t="str">
        <f t="shared" si="1"/>
        <v>IC</v>
      </c>
    </row>
    <row r="21" spans="2:7" ht="13.5" customHeight="1">
      <c r="B21" s="140">
        <v>100</v>
      </c>
      <c r="C21" s="144" t="str">
        <f t="shared" si="3"/>
        <v>C</v>
      </c>
      <c r="D21" s="145" t="str">
        <f t="shared" si="3"/>
        <v>C</v>
      </c>
      <c r="E21" s="145" t="str">
        <f t="shared" si="1"/>
        <v>C</v>
      </c>
      <c r="F21" s="145" t="str">
        <f t="shared" si="1"/>
        <v>C</v>
      </c>
      <c r="G21" s="146" t="str">
        <f t="shared" si="1"/>
        <v>C</v>
      </c>
    </row>
    <row r="22" spans="2:7" ht="13.5" customHeight="1">
      <c r="B22" s="140">
        <v>345</v>
      </c>
      <c r="C22" s="144" t="str">
        <f t="shared" si="3"/>
        <v>CCCXLV</v>
      </c>
      <c r="D22" s="145" t="str">
        <f t="shared" si="3"/>
        <v>CCCVL</v>
      </c>
      <c r="E22" s="145" t="str">
        <f t="shared" si="1"/>
        <v>CCCVL</v>
      </c>
      <c r="F22" s="145" t="str">
        <f t="shared" si="1"/>
        <v>CCCVL</v>
      </c>
      <c r="G22" s="146" t="str">
        <f t="shared" si="1"/>
        <v>CCCVL</v>
      </c>
    </row>
    <row r="23" spans="2:7" ht="13.5" customHeight="1">
      <c r="B23" s="140">
        <v>499</v>
      </c>
      <c r="C23" s="144" t="str">
        <f t="shared" si="3"/>
        <v>CDXCIX</v>
      </c>
      <c r="D23" s="145" t="str">
        <f t="shared" si="3"/>
        <v>LDVLIV</v>
      </c>
      <c r="E23" s="145" t="str">
        <f t="shared" si="1"/>
        <v>XDIX</v>
      </c>
      <c r="F23" s="145" t="str">
        <f t="shared" si="1"/>
        <v>VDIV</v>
      </c>
      <c r="G23" s="146" t="str">
        <f t="shared" si="1"/>
        <v>ID</v>
      </c>
    </row>
    <row r="24" spans="2:7" ht="13.5" customHeight="1">
      <c r="B24" s="140">
        <v>875</v>
      </c>
      <c r="C24" s="144" t="str">
        <f t="shared" si="3"/>
        <v>DCCCLXXV</v>
      </c>
      <c r="D24" s="145" t="str">
        <f t="shared" si="3"/>
        <v>DCCCLXXV</v>
      </c>
      <c r="E24" s="145" t="str">
        <f t="shared" si="1"/>
        <v>DCCCLXXV</v>
      </c>
      <c r="F24" s="145" t="str">
        <f t="shared" si="1"/>
        <v>DCCCLXXV</v>
      </c>
      <c r="G24" s="146" t="str">
        <f t="shared" si="1"/>
        <v>DCCCLXXV</v>
      </c>
    </row>
    <row r="25" spans="2:7" ht="13.5" customHeight="1">
      <c r="B25" s="140">
        <v>942</v>
      </c>
      <c r="C25" s="144" t="str">
        <f t="shared" si="3"/>
        <v>CMXLII</v>
      </c>
      <c r="D25" s="145" t="str">
        <f t="shared" si="3"/>
        <v>CMXLII</v>
      </c>
      <c r="E25" s="145" t="str">
        <f t="shared" si="1"/>
        <v>CMXLII</v>
      </c>
      <c r="F25" s="145" t="str">
        <f t="shared" si="1"/>
        <v>CMXLII</v>
      </c>
      <c r="G25" s="146" t="str">
        <f t="shared" si="1"/>
        <v>CMXLII</v>
      </c>
    </row>
    <row r="26" spans="2:7" ht="13.5" customHeight="1">
      <c r="B26" s="140">
        <v>999</v>
      </c>
      <c r="C26" s="144" t="str">
        <f t="shared" si="3"/>
        <v>CMXCIX</v>
      </c>
      <c r="D26" s="145" t="str">
        <f t="shared" si="3"/>
        <v>LMVLIV</v>
      </c>
      <c r="E26" s="145" t="str">
        <f t="shared" si="1"/>
        <v>XMIX</v>
      </c>
      <c r="F26" s="145" t="str">
        <f t="shared" si="1"/>
        <v>VMIV</v>
      </c>
      <c r="G26" s="146" t="str">
        <f t="shared" si="1"/>
        <v>IM</v>
      </c>
    </row>
    <row r="27" spans="2:7" ht="13.5" customHeight="1">
      <c r="B27" s="140">
        <v>1579</v>
      </c>
      <c r="C27" s="144" t="str">
        <f t="shared" si="3"/>
        <v>MDLXXIX</v>
      </c>
      <c r="D27" s="145" t="str">
        <f t="shared" si="3"/>
        <v>MDLXXIX</v>
      </c>
      <c r="E27" s="145" t="str">
        <f t="shared" si="1"/>
        <v>MDLXXIX</v>
      </c>
      <c r="F27" s="145" t="str">
        <f t="shared" si="1"/>
        <v>MDLXXIX</v>
      </c>
      <c r="G27" s="146" t="str">
        <f t="shared" si="1"/>
        <v>MDLXXIX</v>
      </c>
    </row>
    <row r="28" spans="2:7" ht="13.5" customHeight="1">
      <c r="B28" s="140">
        <v>1971</v>
      </c>
      <c r="C28" s="144" t="str">
        <f t="shared" si="3"/>
        <v>MCMLXXI</v>
      </c>
      <c r="D28" s="145" t="str">
        <f t="shared" si="3"/>
        <v>MLMXXI</v>
      </c>
      <c r="E28" s="145" t="str">
        <f t="shared" si="1"/>
        <v>MLMXXI</v>
      </c>
      <c r="F28" s="145" t="str">
        <f t="shared" si="1"/>
        <v>MLMXXI</v>
      </c>
      <c r="G28" s="146" t="str">
        <f t="shared" si="1"/>
        <v>MLMXXI</v>
      </c>
    </row>
    <row r="29" spans="2:7" ht="13.5" customHeight="1">
      <c r="B29" s="140">
        <v>1995</v>
      </c>
      <c r="C29" s="144" t="str">
        <f t="shared" si="3"/>
        <v>MCMXCV</v>
      </c>
      <c r="D29" s="145" t="str">
        <f t="shared" si="3"/>
        <v>MLMVL</v>
      </c>
      <c r="E29" s="145" t="str">
        <f t="shared" si="1"/>
        <v>MXMV</v>
      </c>
      <c r="F29" s="145" t="str">
        <f t="shared" si="1"/>
        <v>MVM</v>
      </c>
      <c r="G29" s="146" t="str">
        <f t="shared" si="1"/>
        <v>MVM</v>
      </c>
    </row>
    <row r="30" spans="2:7" ht="13.5" customHeight="1">
      <c r="B30" s="140">
        <v>2000</v>
      </c>
      <c r="C30" s="144" t="str">
        <f t="shared" si="3"/>
        <v>MM</v>
      </c>
      <c r="D30" s="145" t="str">
        <f t="shared" si="3"/>
        <v>MM</v>
      </c>
      <c r="E30" s="145" t="str">
        <f t="shared" si="1"/>
        <v>MM</v>
      </c>
      <c r="F30" s="145" t="str">
        <f t="shared" si="1"/>
        <v>MM</v>
      </c>
      <c r="G30" s="146" t="str">
        <f t="shared" si="1"/>
        <v>MM</v>
      </c>
    </row>
    <row r="31" spans="2:7" ht="13.5" customHeight="1">
      <c r="B31" s="140">
        <v>2004</v>
      </c>
      <c r="C31" s="144" t="str">
        <f t="shared" si="3"/>
        <v>MMIV</v>
      </c>
      <c r="D31" s="145" t="str">
        <f t="shared" si="3"/>
        <v>MMIV</v>
      </c>
      <c r="E31" s="145" t="str">
        <f t="shared" si="3"/>
        <v>MMIV</v>
      </c>
      <c r="F31" s="145" t="str">
        <f t="shared" si="3"/>
        <v>MMIV</v>
      </c>
      <c r="G31" s="146" t="str">
        <f t="shared" si="3"/>
        <v>MMIV</v>
      </c>
    </row>
    <row r="32" spans="2:7" ht="13.5" customHeight="1">
      <c r="B32" s="140">
        <v>2543</v>
      </c>
      <c r="C32" s="144" t="str">
        <f t="shared" si="3"/>
        <v>MMDXLIII</v>
      </c>
      <c r="D32" s="145" t="str">
        <f t="shared" si="3"/>
        <v>MMDXLIII</v>
      </c>
      <c r="E32" s="145" t="str">
        <f t="shared" si="3"/>
        <v>MMDXLIII</v>
      </c>
      <c r="F32" s="145" t="str">
        <f t="shared" si="3"/>
        <v>MMDXLIII</v>
      </c>
      <c r="G32" s="146" t="str">
        <f t="shared" si="3"/>
        <v>MMDXLIII</v>
      </c>
    </row>
    <row r="33" spans="2:7" ht="13.5" customHeight="1">
      <c r="B33" s="140">
        <v>2853</v>
      </c>
      <c r="C33" s="144" t="str">
        <f t="shared" si="3"/>
        <v>MMDCCCLIII</v>
      </c>
      <c r="D33" s="145" t="str">
        <f t="shared" si="3"/>
        <v>MMDCCCLIII</v>
      </c>
      <c r="E33" s="145" t="str">
        <f t="shared" si="3"/>
        <v>MMDCCCLIII</v>
      </c>
      <c r="F33" s="145" t="str">
        <f t="shared" si="3"/>
        <v>MMDCCCLIII</v>
      </c>
      <c r="G33" s="146" t="str">
        <f t="shared" si="3"/>
        <v>MMDCCCLIII</v>
      </c>
    </row>
    <row r="34" spans="2:7" ht="13.5" customHeight="1">
      <c r="B34" s="140">
        <v>3999</v>
      </c>
      <c r="C34" s="144" t="s">
        <v>204</v>
      </c>
      <c r="D34" s="145" t="s">
        <v>205</v>
      </c>
      <c r="E34" s="145" t="s">
        <v>206</v>
      </c>
      <c r="F34" s="145" t="s">
        <v>207</v>
      </c>
      <c r="G34" s="146" t="s">
        <v>208</v>
      </c>
    </row>
    <row r="35" spans="2:7" ht="13.5" customHeight="1">
      <c r="B35" s="147">
        <v>4000</v>
      </c>
      <c r="C35" s="148" t="e">
        <f t="shared" si="3"/>
        <v>#VALUE!</v>
      </c>
      <c r="D35" s="149" t="e">
        <f t="shared" si="3"/>
        <v>#VALUE!</v>
      </c>
      <c r="E35" s="149" t="e">
        <f t="shared" si="3"/>
        <v>#VALUE!</v>
      </c>
      <c r="F35" s="149" t="e">
        <f t="shared" si="3"/>
        <v>#VALUE!</v>
      </c>
      <c r="G35" s="150" t="e">
        <f t="shared" si="3"/>
        <v>#VALUE!</v>
      </c>
    </row>
    <row r="36" spans="2:7">
      <c r="B36" s="173"/>
      <c r="C36" s="173"/>
      <c r="D36" s="173"/>
      <c r="E36" s="173"/>
      <c r="F36" s="173"/>
      <c r="G36" s="173"/>
    </row>
  </sheetData>
  <mergeCells count="1">
    <mergeCell ref="C2:G2"/>
  </mergeCells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65"/>
  <sheetViews>
    <sheetView workbookViewId="0"/>
  </sheetViews>
  <sheetFormatPr baseColWidth="10" defaultRowHeight="12.75"/>
  <cols>
    <col min="1" max="1" width="2.5703125" customWidth="1"/>
    <col min="4" max="4" width="2.42578125" customWidth="1"/>
    <col min="7" max="7" width="2" customWidth="1"/>
    <col min="10" max="10" width="2.28515625" customWidth="1"/>
  </cols>
  <sheetData>
    <row r="1" spans="1:12" ht="9" customHeight="1" thickBot="1"/>
    <row r="2" spans="1:12" s="12" customFormat="1">
      <c r="A2"/>
      <c r="B2" s="232" t="s">
        <v>17</v>
      </c>
      <c r="C2" s="233"/>
      <c r="D2"/>
      <c r="E2" s="232" t="s">
        <v>19</v>
      </c>
      <c r="F2" s="233"/>
      <c r="G2"/>
      <c r="H2" s="232" t="s">
        <v>18</v>
      </c>
      <c r="I2" s="233"/>
      <c r="J2"/>
      <c r="K2" s="232" t="s">
        <v>22</v>
      </c>
      <c r="L2" s="233"/>
    </row>
    <row r="3" spans="1:12">
      <c r="B3" s="14" t="s">
        <v>8</v>
      </c>
      <c r="C3" s="15" t="s">
        <v>11</v>
      </c>
      <c r="E3" s="14" t="s">
        <v>8</v>
      </c>
      <c r="F3" s="15" t="s">
        <v>11</v>
      </c>
      <c r="H3" s="14" t="s">
        <v>8</v>
      </c>
      <c r="I3" s="15" t="s">
        <v>11</v>
      </c>
      <c r="K3" s="14" t="s">
        <v>8</v>
      </c>
      <c r="L3" s="15" t="s">
        <v>11</v>
      </c>
    </row>
    <row r="4" spans="1:12">
      <c r="B4" s="8">
        <v>-18</v>
      </c>
      <c r="C4" s="10">
        <f>ABS(B4)</f>
        <v>18</v>
      </c>
      <c r="E4" s="8">
        <v>-18.34</v>
      </c>
      <c r="F4" s="67">
        <f>INT(E4)</f>
        <v>-19</v>
      </c>
      <c r="H4" s="65">
        <f>PI()</f>
        <v>3.1415926535897931</v>
      </c>
      <c r="I4" s="67">
        <f>EVEN(H4)</f>
        <v>4</v>
      </c>
      <c r="J4" s="70"/>
      <c r="K4" s="65">
        <f>PI()</f>
        <v>3.1415926535897931</v>
      </c>
      <c r="L4" s="67">
        <f>ODD(K4)</f>
        <v>5</v>
      </c>
    </row>
    <row r="5" spans="1:12">
      <c r="B5" s="8">
        <v>3.47</v>
      </c>
      <c r="C5" s="10">
        <f t="shared" ref="C5:C19" si="0">ABS(B5)</f>
        <v>3.47</v>
      </c>
      <c r="E5" s="8">
        <v>3.47</v>
      </c>
      <c r="F5" s="68">
        <f t="shared" ref="F5:F19" si="1">INT(E5)</f>
        <v>3</v>
      </c>
      <c r="H5" s="65">
        <v>2.5</v>
      </c>
      <c r="I5" s="68">
        <f>EVEN(H5)</f>
        <v>4</v>
      </c>
      <c r="J5" s="70"/>
      <c r="K5" s="65">
        <v>2.5</v>
      </c>
      <c r="L5" s="68">
        <f>ODD(K5)</f>
        <v>3</v>
      </c>
    </row>
    <row r="6" spans="1:12">
      <c r="B6" s="8">
        <v>5</v>
      </c>
      <c r="C6" s="10">
        <f t="shared" si="0"/>
        <v>5</v>
      </c>
      <c r="E6" s="8">
        <v>5.08</v>
      </c>
      <c r="F6" s="68">
        <f t="shared" si="1"/>
        <v>5</v>
      </c>
      <c r="H6" s="65">
        <v>-2.5</v>
      </c>
      <c r="I6" s="68">
        <f t="shared" ref="I6:I19" si="2">EVEN(H6)</f>
        <v>-4</v>
      </c>
      <c r="J6" s="70"/>
      <c r="K6" s="65">
        <v>-2.5</v>
      </c>
      <c r="L6" s="68">
        <f t="shared" ref="L6:L19" si="3">ODD(K6)</f>
        <v>-3</v>
      </c>
    </row>
    <row r="7" spans="1:12">
      <c r="B7" s="8">
        <v>147</v>
      </c>
      <c r="C7" s="10">
        <f t="shared" si="0"/>
        <v>147</v>
      </c>
      <c r="E7" s="8">
        <v>147</v>
      </c>
      <c r="F7" s="68">
        <f t="shared" si="1"/>
        <v>147</v>
      </c>
      <c r="H7" s="65">
        <v>3.66</v>
      </c>
      <c r="I7" s="68">
        <f t="shared" si="2"/>
        <v>4</v>
      </c>
      <c r="J7" s="70"/>
      <c r="K7" s="65">
        <v>3.66</v>
      </c>
      <c r="L7" s="68">
        <f t="shared" si="3"/>
        <v>5</v>
      </c>
    </row>
    <row r="8" spans="1:12">
      <c r="B8" s="8">
        <v>-147</v>
      </c>
      <c r="C8" s="10">
        <f t="shared" si="0"/>
        <v>147</v>
      </c>
      <c r="E8" s="8">
        <v>-147</v>
      </c>
      <c r="F8" s="68">
        <f t="shared" si="1"/>
        <v>-147</v>
      </c>
      <c r="H8" s="65">
        <v>-3.66</v>
      </c>
      <c r="I8" s="68">
        <f t="shared" si="2"/>
        <v>-4</v>
      </c>
      <c r="J8" s="70"/>
      <c r="K8" s="65">
        <v>-3.66</v>
      </c>
      <c r="L8" s="68">
        <f t="shared" si="3"/>
        <v>-5</v>
      </c>
    </row>
    <row r="9" spans="1:12">
      <c r="B9" s="8">
        <v>-0.47799999999999998</v>
      </c>
      <c r="C9" s="10">
        <f t="shared" si="0"/>
        <v>0.47799999999999998</v>
      </c>
      <c r="E9" s="8">
        <v>-0.47799999999999998</v>
      </c>
      <c r="F9" s="68">
        <f t="shared" si="1"/>
        <v>-1</v>
      </c>
      <c r="H9" s="65">
        <v>1</v>
      </c>
      <c r="I9" s="68">
        <f>EVEN(H9)</f>
        <v>2</v>
      </c>
      <c r="J9" s="70"/>
      <c r="K9" s="65">
        <v>1</v>
      </c>
      <c r="L9" s="68">
        <f t="shared" si="3"/>
        <v>1</v>
      </c>
    </row>
    <row r="10" spans="1:12">
      <c r="B10" s="8">
        <v>12.78</v>
      </c>
      <c r="C10" s="10">
        <f t="shared" si="0"/>
        <v>12.78</v>
      </c>
      <c r="E10" s="8">
        <v>12.78</v>
      </c>
      <c r="F10" s="68">
        <f t="shared" si="1"/>
        <v>12</v>
      </c>
      <c r="H10" s="65">
        <v>-1</v>
      </c>
      <c r="I10" s="68">
        <f t="shared" si="2"/>
        <v>-2</v>
      </c>
      <c r="J10" s="70"/>
      <c r="K10" s="65">
        <v>-1</v>
      </c>
      <c r="L10" s="68">
        <f t="shared" si="3"/>
        <v>-1</v>
      </c>
    </row>
    <row r="11" spans="1:12">
      <c r="B11" s="8">
        <v>-145.32</v>
      </c>
      <c r="C11" s="10">
        <f t="shared" si="0"/>
        <v>145.32</v>
      </c>
      <c r="E11" s="8">
        <v>-145.32</v>
      </c>
      <c r="F11" s="68">
        <f t="shared" si="1"/>
        <v>-146</v>
      </c>
      <c r="H11" s="65">
        <v>1000</v>
      </c>
      <c r="I11" s="68">
        <f t="shared" si="2"/>
        <v>1000</v>
      </c>
      <c r="J11" s="70"/>
      <c r="K11" s="65">
        <v>1000</v>
      </c>
      <c r="L11" s="68">
        <f t="shared" si="3"/>
        <v>1001</v>
      </c>
    </row>
    <row r="12" spans="1:12">
      <c r="B12" s="8">
        <v>36</v>
      </c>
      <c r="C12" s="10">
        <f t="shared" si="0"/>
        <v>36</v>
      </c>
      <c r="E12" s="8">
        <v>36.99</v>
      </c>
      <c r="F12" s="68">
        <f t="shared" si="1"/>
        <v>36</v>
      </c>
      <c r="H12" s="65">
        <v>1001</v>
      </c>
      <c r="I12" s="68">
        <f t="shared" si="2"/>
        <v>1002</v>
      </c>
      <c r="J12" s="70"/>
      <c r="K12" s="65">
        <v>1001</v>
      </c>
      <c r="L12" s="68">
        <f t="shared" si="3"/>
        <v>1001</v>
      </c>
    </row>
    <row r="13" spans="1:12">
      <c r="B13" s="8">
        <v>0</v>
      </c>
      <c r="C13" s="10">
        <f t="shared" si="0"/>
        <v>0</v>
      </c>
      <c r="E13" s="8">
        <v>0.5</v>
      </c>
      <c r="F13" s="68">
        <f t="shared" si="1"/>
        <v>0</v>
      </c>
      <c r="H13" s="65">
        <v>-1000</v>
      </c>
      <c r="I13" s="68">
        <f t="shared" si="2"/>
        <v>-1000</v>
      </c>
      <c r="J13" s="70"/>
      <c r="K13" s="65">
        <v>-1000</v>
      </c>
      <c r="L13" s="68">
        <f t="shared" si="3"/>
        <v>-1001</v>
      </c>
    </row>
    <row r="14" spans="1:12">
      <c r="B14" s="8">
        <v>65</v>
      </c>
      <c r="C14" s="10">
        <f t="shared" si="0"/>
        <v>65</v>
      </c>
      <c r="E14" s="8">
        <v>65.650000000000006</v>
      </c>
      <c r="F14" s="68">
        <f t="shared" si="1"/>
        <v>65</v>
      </c>
      <c r="H14" s="65">
        <v>-1001</v>
      </c>
      <c r="I14" s="68">
        <f t="shared" si="2"/>
        <v>-1002</v>
      </c>
      <c r="J14" s="70"/>
      <c r="K14" s="65">
        <v>-1001</v>
      </c>
      <c r="L14" s="68">
        <f t="shared" si="3"/>
        <v>-1001</v>
      </c>
    </row>
    <row r="15" spans="1:12">
      <c r="B15" s="8">
        <v>-78</v>
      </c>
      <c r="C15" s="10">
        <f t="shared" si="0"/>
        <v>78</v>
      </c>
      <c r="E15" s="8">
        <v>-78.78</v>
      </c>
      <c r="F15" s="68">
        <f t="shared" si="1"/>
        <v>-79</v>
      </c>
      <c r="H15" s="65">
        <v>999</v>
      </c>
      <c r="I15" s="68">
        <f t="shared" si="2"/>
        <v>1000</v>
      </c>
      <c r="J15" s="70"/>
      <c r="K15" s="65">
        <v>999</v>
      </c>
      <c r="L15" s="68">
        <f t="shared" si="3"/>
        <v>999</v>
      </c>
    </row>
    <row r="16" spans="1:12">
      <c r="B16" s="8">
        <v>25</v>
      </c>
      <c r="C16" s="10">
        <f t="shared" si="0"/>
        <v>25</v>
      </c>
      <c r="E16" s="8">
        <v>25.25</v>
      </c>
      <c r="F16" s="68">
        <f t="shared" si="1"/>
        <v>25</v>
      </c>
      <c r="H16" s="65">
        <v>1E-4</v>
      </c>
      <c r="I16" s="68">
        <f t="shared" si="2"/>
        <v>2</v>
      </c>
      <c r="J16" s="70"/>
      <c r="K16" s="65">
        <v>0.01</v>
      </c>
      <c r="L16" s="68">
        <f t="shared" si="3"/>
        <v>1</v>
      </c>
    </row>
    <row r="17" spans="2:12">
      <c r="B17" s="8">
        <v>-7804</v>
      </c>
      <c r="C17" s="10">
        <f t="shared" si="0"/>
        <v>7804</v>
      </c>
      <c r="E17" s="8">
        <v>-7804</v>
      </c>
      <c r="F17" s="68">
        <f t="shared" si="1"/>
        <v>-7804</v>
      </c>
      <c r="H17" s="65">
        <v>-0.01</v>
      </c>
      <c r="I17" s="68">
        <f t="shared" si="2"/>
        <v>-2</v>
      </c>
      <c r="J17" s="70"/>
      <c r="K17" s="65">
        <v>-0.01</v>
      </c>
      <c r="L17" s="68">
        <f t="shared" si="3"/>
        <v>-1</v>
      </c>
    </row>
    <row r="18" spans="2:12">
      <c r="B18" s="8">
        <v>-478.6</v>
      </c>
      <c r="C18" s="10">
        <f t="shared" si="0"/>
        <v>478.6</v>
      </c>
      <c r="E18" s="8">
        <v>-478.6</v>
      </c>
      <c r="F18" s="68">
        <f t="shared" si="1"/>
        <v>-479</v>
      </c>
      <c r="H18" s="65">
        <v>0</v>
      </c>
      <c r="I18" s="68">
        <f t="shared" si="2"/>
        <v>0</v>
      </c>
      <c r="J18" s="70"/>
      <c r="K18" s="65">
        <v>0</v>
      </c>
      <c r="L18" s="68">
        <f t="shared" si="3"/>
        <v>1</v>
      </c>
    </row>
    <row r="19" spans="2:12" ht="13.5" thickBot="1">
      <c r="B19" s="9">
        <v>12</v>
      </c>
      <c r="C19" s="11">
        <f t="shared" si="0"/>
        <v>12</v>
      </c>
      <c r="E19" s="9">
        <v>12.12</v>
      </c>
      <c r="F19" s="69">
        <f t="shared" si="1"/>
        <v>12</v>
      </c>
      <c r="H19" s="66">
        <v>11</v>
      </c>
      <c r="I19" s="69">
        <f t="shared" si="2"/>
        <v>12</v>
      </c>
      <c r="J19" s="70"/>
      <c r="K19" s="66">
        <v>11</v>
      </c>
      <c r="L19" s="69">
        <f t="shared" si="3"/>
        <v>11</v>
      </c>
    </row>
    <row r="20" spans="2:12" ht="9" customHeight="1" thickBot="1"/>
    <row r="21" spans="2:12">
      <c r="B21" s="232" t="s">
        <v>15</v>
      </c>
      <c r="C21" s="233"/>
      <c r="E21" s="232" t="s">
        <v>13</v>
      </c>
      <c r="F21" s="233"/>
      <c r="H21" s="232" t="s">
        <v>16</v>
      </c>
      <c r="I21" s="233"/>
      <c r="K21" s="232" t="s">
        <v>87</v>
      </c>
      <c r="L21" s="233"/>
    </row>
    <row r="22" spans="2:12">
      <c r="B22" s="14" t="s">
        <v>12</v>
      </c>
      <c r="C22" s="15" t="s">
        <v>11</v>
      </c>
      <c r="E22" s="14" t="s">
        <v>8</v>
      </c>
      <c r="F22" s="15" t="s">
        <v>11</v>
      </c>
      <c r="H22" s="14" t="s">
        <v>8</v>
      </c>
      <c r="I22" s="15" t="s">
        <v>11</v>
      </c>
      <c r="K22" s="14" t="s">
        <v>8</v>
      </c>
      <c r="L22" s="43" t="s">
        <v>11</v>
      </c>
    </row>
    <row r="23" spans="2:12">
      <c r="B23" s="8">
        <v>-18.34</v>
      </c>
      <c r="C23" s="67">
        <f>ROUND(B23,$B$41)</f>
        <v>-18.3</v>
      </c>
      <c r="D23" s="70"/>
      <c r="E23" s="8">
        <v>-18.34</v>
      </c>
      <c r="F23" s="67">
        <f t="shared" ref="F23:F38" si="4">ROUNDUP(E23,$E$41)</f>
        <v>-18.400000000000002</v>
      </c>
      <c r="G23" s="70"/>
      <c r="H23" s="8">
        <v>-18.34</v>
      </c>
      <c r="I23" s="67">
        <f t="shared" ref="I23:I38" si="5">ROUNDDOWN(H23,$H$41)</f>
        <v>-18.3</v>
      </c>
      <c r="J23" s="70"/>
      <c r="K23" s="8">
        <v>-18.34</v>
      </c>
      <c r="L23" s="71">
        <f t="shared" ref="L23:L38" si="6">TRUNC(K23,$K$41)</f>
        <v>-18.3</v>
      </c>
    </row>
    <row r="24" spans="2:12">
      <c r="B24" s="8">
        <v>3.47</v>
      </c>
      <c r="C24" s="68">
        <f t="shared" ref="C24:C38" si="7">ROUND(B24,$B$41)</f>
        <v>3.5</v>
      </c>
      <c r="D24" s="70"/>
      <c r="E24" s="8">
        <v>3.47</v>
      </c>
      <c r="F24" s="68">
        <f t="shared" si="4"/>
        <v>3.5</v>
      </c>
      <c r="G24" s="70"/>
      <c r="H24" s="8">
        <v>3.47</v>
      </c>
      <c r="I24" s="68">
        <f t="shared" si="5"/>
        <v>3.4</v>
      </c>
      <c r="J24" s="70"/>
      <c r="K24" s="8">
        <v>3.47</v>
      </c>
      <c r="L24" s="72">
        <f t="shared" si="6"/>
        <v>3.4</v>
      </c>
    </row>
    <row r="25" spans="2:12">
      <c r="B25" s="8">
        <v>5.08</v>
      </c>
      <c r="C25" s="68">
        <f t="shared" si="7"/>
        <v>5.0999999999999996</v>
      </c>
      <c r="D25" s="70"/>
      <c r="E25" s="8">
        <v>5.08</v>
      </c>
      <c r="F25" s="68">
        <f t="shared" si="4"/>
        <v>5.0999999999999996</v>
      </c>
      <c r="G25" s="70"/>
      <c r="H25" s="8">
        <v>5.08</v>
      </c>
      <c r="I25" s="68">
        <f t="shared" si="5"/>
        <v>5</v>
      </c>
      <c r="J25" s="70"/>
      <c r="K25" s="8">
        <v>5.08</v>
      </c>
      <c r="L25" s="72">
        <f t="shared" si="6"/>
        <v>5</v>
      </c>
    </row>
    <row r="26" spans="2:12">
      <c r="B26" s="8">
        <v>147</v>
      </c>
      <c r="C26" s="68">
        <f t="shared" si="7"/>
        <v>147</v>
      </c>
      <c r="D26" s="70"/>
      <c r="E26" s="8">
        <v>147</v>
      </c>
      <c r="F26" s="68">
        <f t="shared" si="4"/>
        <v>147</v>
      </c>
      <c r="G26" s="70"/>
      <c r="H26" s="8">
        <v>147</v>
      </c>
      <c r="I26" s="68">
        <f t="shared" si="5"/>
        <v>147</v>
      </c>
      <c r="J26" s="70"/>
      <c r="K26" s="8">
        <v>147</v>
      </c>
      <c r="L26" s="72">
        <f t="shared" si="6"/>
        <v>147</v>
      </c>
    </row>
    <row r="27" spans="2:12">
      <c r="B27" s="8">
        <v>-147</v>
      </c>
      <c r="C27" s="68">
        <f t="shared" si="7"/>
        <v>-147</v>
      </c>
      <c r="D27" s="70"/>
      <c r="E27" s="8">
        <v>-147</v>
      </c>
      <c r="F27" s="68">
        <f t="shared" si="4"/>
        <v>-147</v>
      </c>
      <c r="G27" s="70"/>
      <c r="H27" s="8">
        <v>-147</v>
      </c>
      <c r="I27" s="68">
        <f t="shared" si="5"/>
        <v>-147</v>
      </c>
      <c r="J27" s="70"/>
      <c r="K27" s="8">
        <v>-147</v>
      </c>
      <c r="L27" s="72">
        <f t="shared" si="6"/>
        <v>-147</v>
      </c>
    </row>
    <row r="28" spans="2:12">
      <c r="B28" s="8">
        <v>-0.47799999999999998</v>
      </c>
      <c r="C28" s="68">
        <f t="shared" si="7"/>
        <v>-0.5</v>
      </c>
      <c r="D28" s="70"/>
      <c r="E28" s="8">
        <v>-0.47799999999999998</v>
      </c>
      <c r="F28" s="68">
        <f t="shared" si="4"/>
        <v>-0.5</v>
      </c>
      <c r="G28" s="70"/>
      <c r="H28" s="8">
        <v>-0.47799999999999998</v>
      </c>
      <c r="I28" s="68">
        <f t="shared" si="5"/>
        <v>-0.4</v>
      </c>
      <c r="J28" s="70"/>
      <c r="K28" s="8">
        <v>-0.47799999999999998</v>
      </c>
      <c r="L28" s="72">
        <f t="shared" si="6"/>
        <v>-0.4</v>
      </c>
    </row>
    <row r="29" spans="2:12">
      <c r="B29" s="8">
        <v>12.78</v>
      </c>
      <c r="C29" s="68">
        <f t="shared" si="7"/>
        <v>12.8</v>
      </c>
      <c r="D29" s="70"/>
      <c r="E29" s="8">
        <v>12.78</v>
      </c>
      <c r="F29" s="68">
        <f t="shared" si="4"/>
        <v>12.799999999999999</v>
      </c>
      <c r="G29" s="70"/>
      <c r="H29" s="8">
        <v>12.78</v>
      </c>
      <c r="I29" s="68">
        <f t="shared" si="5"/>
        <v>12.7</v>
      </c>
      <c r="J29" s="70"/>
      <c r="K29" s="8">
        <v>12.78</v>
      </c>
      <c r="L29" s="72">
        <f t="shared" si="6"/>
        <v>12.7</v>
      </c>
    </row>
    <row r="30" spans="2:12">
      <c r="B30" s="8">
        <v>-145.32</v>
      </c>
      <c r="C30" s="68">
        <f t="shared" si="7"/>
        <v>-145.30000000000001</v>
      </c>
      <c r="D30" s="70"/>
      <c r="E30" s="8">
        <v>-145.32</v>
      </c>
      <c r="F30" s="68">
        <f t="shared" si="4"/>
        <v>-145.4</v>
      </c>
      <c r="G30" s="70"/>
      <c r="H30" s="8">
        <v>-145.32</v>
      </c>
      <c r="I30" s="68">
        <f t="shared" si="5"/>
        <v>-145.30000000000001</v>
      </c>
      <c r="J30" s="70"/>
      <c r="K30" s="8">
        <v>-145.32</v>
      </c>
      <c r="L30" s="72">
        <f t="shared" si="6"/>
        <v>-145.30000000000001</v>
      </c>
    </row>
    <row r="31" spans="2:12">
      <c r="B31" s="8">
        <v>36.99</v>
      </c>
      <c r="C31" s="68">
        <f t="shared" si="7"/>
        <v>37</v>
      </c>
      <c r="D31" s="70"/>
      <c r="E31" s="8">
        <v>36.99</v>
      </c>
      <c r="F31" s="68">
        <f t="shared" si="4"/>
        <v>37</v>
      </c>
      <c r="G31" s="70"/>
      <c r="H31" s="8">
        <v>36.99</v>
      </c>
      <c r="I31" s="68">
        <f t="shared" si="5"/>
        <v>36.9</v>
      </c>
      <c r="J31" s="70"/>
      <c r="K31" s="8">
        <v>36.99</v>
      </c>
      <c r="L31" s="72">
        <f t="shared" si="6"/>
        <v>36.9</v>
      </c>
    </row>
    <row r="32" spans="2:12">
      <c r="B32" s="8">
        <v>0.5</v>
      </c>
      <c r="C32" s="68">
        <f t="shared" si="7"/>
        <v>0.5</v>
      </c>
      <c r="D32" s="70"/>
      <c r="E32" s="8">
        <v>0.5</v>
      </c>
      <c r="F32" s="68">
        <f t="shared" si="4"/>
        <v>0.5</v>
      </c>
      <c r="G32" s="70"/>
      <c r="H32" s="8">
        <v>0.5</v>
      </c>
      <c r="I32" s="68">
        <f t="shared" si="5"/>
        <v>0.5</v>
      </c>
      <c r="J32" s="70"/>
      <c r="K32" s="8">
        <v>0.5</v>
      </c>
      <c r="L32" s="72">
        <f t="shared" si="6"/>
        <v>0.5</v>
      </c>
    </row>
    <row r="33" spans="2:12">
      <c r="B33" s="8">
        <v>65.650000000000006</v>
      </c>
      <c r="C33" s="68">
        <f t="shared" si="7"/>
        <v>65.7</v>
      </c>
      <c r="D33" s="70"/>
      <c r="E33" s="8">
        <v>65.650000000000006</v>
      </c>
      <c r="F33" s="68">
        <f t="shared" si="4"/>
        <v>65.699999999999989</v>
      </c>
      <c r="G33" s="70"/>
      <c r="H33" s="8">
        <v>65.650000000000006</v>
      </c>
      <c r="I33" s="68">
        <f t="shared" si="5"/>
        <v>65.599999999999994</v>
      </c>
      <c r="J33" s="70"/>
      <c r="K33" s="8">
        <v>65.650000000000006</v>
      </c>
      <c r="L33" s="72">
        <f t="shared" si="6"/>
        <v>65.599999999999994</v>
      </c>
    </row>
    <row r="34" spans="2:12">
      <c r="B34" s="8">
        <v>-78.78</v>
      </c>
      <c r="C34" s="68">
        <f t="shared" si="7"/>
        <v>-78.8</v>
      </c>
      <c r="D34" s="70"/>
      <c r="E34" s="8">
        <v>-78.78</v>
      </c>
      <c r="F34" s="68">
        <f t="shared" si="4"/>
        <v>-78.8</v>
      </c>
      <c r="G34" s="70"/>
      <c r="H34" s="8">
        <v>-78.78</v>
      </c>
      <c r="I34" s="68">
        <f t="shared" si="5"/>
        <v>-78.7</v>
      </c>
      <c r="J34" s="70"/>
      <c r="K34" s="8">
        <v>-78.78</v>
      </c>
      <c r="L34" s="72">
        <f t="shared" si="6"/>
        <v>-78.7</v>
      </c>
    </row>
    <row r="35" spans="2:12">
      <c r="B35" s="8">
        <v>25.25</v>
      </c>
      <c r="C35" s="68">
        <f t="shared" si="7"/>
        <v>25.3</v>
      </c>
      <c r="D35" s="70"/>
      <c r="E35" s="8">
        <v>25.25</v>
      </c>
      <c r="F35" s="68">
        <f t="shared" si="4"/>
        <v>25.3</v>
      </c>
      <c r="G35" s="70"/>
      <c r="H35" s="8">
        <v>25.25</v>
      </c>
      <c r="I35" s="68">
        <f t="shared" si="5"/>
        <v>25.2</v>
      </c>
      <c r="J35" s="70"/>
      <c r="K35" s="8">
        <v>25.25</v>
      </c>
      <c r="L35" s="72">
        <f t="shared" si="6"/>
        <v>25.2</v>
      </c>
    </row>
    <row r="36" spans="2:12">
      <c r="B36" s="8">
        <v>-7804</v>
      </c>
      <c r="C36" s="68">
        <f t="shared" si="7"/>
        <v>-7804</v>
      </c>
      <c r="D36" s="70"/>
      <c r="E36" s="8">
        <v>-7804</v>
      </c>
      <c r="F36" s="68">
        <f t="shared" si="4"/>
        <v>-7804</v>
      </c>
      <c r="G36" s="70"/>
      <c r="H36" s="8">
        <v>-7804</v>
      </c>
      <c r="I36" s="68">
        <f t="shared" si="5"/>
        <v>-7804</v>
      </c>
      <c r="J36" s="70"/>
      <c r="K36" s="8">
        <v>-7804</v>
      </c>
      <c r="L36" s="72">
        <f t="shared" si="6"/>
        <v>-7804</v>
      </c>
    </row>
    <row r="37" spans="2:12">
      <c r="B37" s="8">
        <v>-478.6</v>
      </c>
      <c r="C37" s="68">
        <f t="shared" si="7"/>
        <v>-478.6</v>
      </c>
      <c r="D37" s="70"/>
      <c r="E37" s="8">
        <v>-478.6</v>
      </c>
      <c r="F37" s="68">
        <f t="shared" si="4"/>
        <v>-478.6</v>
      </c>
      <c r="G37" s="70"/>
      <c r="H37" s="8">
        <v>-478.6</v>
      </c>
      <c r="I37" s="68">
        <f t="shared" si="5"/>
        <v>-478.6</v>
      </c>
      <c r="J37" s="70"/>
      <c r="K37" s="8">
        <v>-478.6</v>
      </c>
      <c r="L37" s="72">
        <f t="shared" si="6"/>
        <v>-478.6</v>
      </c>
    </row>
    <row r="38" spans="2:12" ht="13.5" thickBot="1">
      <c r="B38" s="9">
        <v>12.12</v>
      </c>
      <c r="C38" s="69">
        <f t="shared" si="7"/>
        <v>12.1</v>
      </c>
      <c r="D38" s="70"/>
      <c r="E38" s="9">
        <v>12.12</v>
      </c>
      <c r="F38" s="68">
        <f t="shared" si="4"/>
        <v>12.2</v>
      </c>
      <c r="G38" s="70"/>
      <c r="H38" s="9">
        <v>12.12</v>
      </c>
      <c r="I38" s="69">
        <f t="shared" si="5"/>
        <v>12.1</v>
      </c>
      <c r="J38" s="70"/>
      <c r="K38" s="9">
        <v>12.12</v>
      </c>
      <c r="L38" s="72">
        <f t="shared" si="6"/>
        <v>12.1</v>
      </c>
    </row>
    <row r="39" spans="2:12" ht="5.25" customHeight="1" thickBot="1">
      <c r="B39" s="16"/>
      <c r="C39" s="17"/>
      <c r="E39" s="16"/>
      <c r="F39" s="17"/>
      <c r="H39" s="16"/>
      <c r="I39" s="17"/>
      <c r="K39" s="16"/>
      <c r="L39" s="17"/>
    </row>
    <row r="40" spans="2:12">
      <c r="B40" s="234" t="s">
        <v>9</v>
      </c>
      <c r="C40" s="235"/>
      <c r="E40" s="234" t="s">
        <v>14</v>
      </c>
      <c r="F40" s="235"/>
      <c r="H40" s="234" t="s">
        <v>10</v>
      </c>
      <c r="I40" s="235"/>
      <c r="K40" s="234" t="s">
        <v>88</v>
      </c>
      <c r="L40" s="235"/>
    </row>
    <row r="41" spans="2:12">
      <c r="B41" s="230">
        <v>1</v>
      </c>
      <c r="C41" s="231"/>
      <c r="E41" s="230">
        <v>1</v>
      </c>
      <c r="F41" s="231"/>
      <c r="H41" s="230">
        <v>1</v>
      </c>
      <c r="I41" s="231"/>
      <c r="K41" s="230">
        <v>1</v>
      </c>
      <c r="L41" s="231"/>
    </row>
    <row r="42" spans="2:12" ht="13.5" thickBot="1">
      <c r="B42" s="236"/>
      <c r="C42" s="237"/>
      <c r="E42" s="236"/>
      <c r="F42" s="237"/>
      <c r="H42" s="236"/>
      <c r="I42" s="237"/>
      <c r="K42" s="236"/>
      <c r="L42" s="237"/>
    </row>
    <row r="43" spans="2:12" ht="5.25" customHeight="1" thickBot="1"/>
    <row r="44" spans="2:12">
      <c r="B44" s="232" t="s">
        <v>20</v>
      </c>
      <c r="C44" s="233"/>
      <c r="E44" s="232" t="s">
        <v>153</v>
      </c>
      <c r="F44" s="233"/>
      <c r="H44" s="232" t="s">
        <v>154</v>
      </c>
      <c r="I44" s="233"/>
    </row>
    <row r="45" spans="2:12">
      <c r="B45" s="14" t="s">
        <v>8</v>
      </c>
      <c r="C45" s="15" t="s">
        <v>11</v>
      </c>
      <c r="E45" s="14" t="s">
        <v>8</v>
      </c>
      <c r="F45" s="43" t="s">
        <v>11</v>
      </c>
      <c r="H45" s="14" t="s">
        <v>8</v>
      </c>
      <c r="I45" s="43" t="s">
        <v>11</v>
      </c>
    </row>
    <row r="46" spans="2:12">
      <c r="B46" s="8">
        <v>18.34</v>
      </c>
      <c r="C46" s="73">
        <f t="shared" ref="C46:C61" si="8">MROUND(B46,$B$64)</f>
        <v>18.350000000000001</v>
      </c>
      <c r="D46" s="70"/>
      <c r="E46" s="8">
        <v>18.34</v>
      </c>
      <c r="F46" s="71">
        <f t="shared" ref="F46:F61" si="9">FLOOR(E46,$E$64)</f>
        <v>18</v>
      </c>
      <c r="G46" s="70"/>
      <c r="H46" s="8">
        <v>18.34</v>
      </c>
      <c r="I46" s="71">
        <f t="shared" ref="I46:I61" si="10">CEILING(H46,$H$64)</f>
        <v>19</v>
      </c>
    </row>
    <row r="47" spans="2:12">
      <c r="B47" s="8">
        <v>3.47</v>
      </c>
      <c r="C47" s="74">
        <f t="shared" si="8"/>
        <v>3.45</v>
      </c>
      <c r="D47" s="70"/>
      <c r="E47" s="8">
        <v>3.47</v>
      </c>
      <c r="F47" s="72">
        <f t="shared" si="9"/>
        <v>3</v>
      </c>
      <c r="G47" s="70"/>
      <c r="H47" s="8">
        <v>3.47</v>
      </c>
      <c r="I47" s="72">
        <f t="shared" si="10"/>
        <v>4</v>
      </c>
    </row>
    <row r="48" spans="2:12">
      <c r="B48" s="8">
        <v>5.08</v>
      </c>
      <c r="C48" s="74">
        <f t="shared" si="8"/>
        <v>5.1000000000000005</v>
      </c>
      <c r="D48" s="70"/>
      <c r="E48" s="8">
        <v>5.08</v>
      </c>
      <c r="F48" s="72">
        <f t="shared" si="9"/>
        <v>5</v>
      </c>
      <c r="G48" s="70"/>
      <c r="H48" s="8">
        <v>5.08</v>
      </c>
      <c r="I48" s="72">
        <f t="shared" si="10"/>
        <v>6</v>
      </c>
    </row>
    <row r="49" spans="2:9">
      <c r="B49" s="8">
        <v>147</v>
      </c>
      <c r="C49" s="74">
        <f t="shared" si="8"/>
        <v>147</v>
      </c>
      <c r="D49" s="70"/>
      <c r="E49" s="8">
        <v>147</v>
      </c>
      <c r="F49" s="72">
        <f t="shared" si="9"/>
        <v>147</v>
      </c>
      <c r="G49" s="70"/>
      <c r="H49" s="8">
        <v>147</v>
      </c>
      <c r="I49" s="72">
        <f t="shared" si="10"/>
        <v>147</v>
      </c>
    </row>
    <row r="50" spans="2:9">
      <c r="B50" s="8">
        <v>147.78</v>
      </c>
      <c r="C50" s="74">
        <f t="shared" si="8"/>
        <v>147.80000000000001</v>
      </c>
      <c r="D50" s="70"/>
      <c r="E50" s="8">
        <v>147.78</v>
      </c>
      <c r="F50" s="72">
        <f t="shared" si="9"/>
        <v>147</v>
      </c>
      <c r="G50" s="70"/>
      <c r="H50" s="8">
        <v>147.78</v>
      </c>
      <c r="I50" s="72">
        <f t="shared" si="10"/>
        <v>148</v>
      </c>
    </row>
    <row r="51" spans="2:9">
      <c r="B51" s="8">
        <v>0.47799999999999998</v>
      </c>
      <c r="C51" s="74">
        <f t="shared" si="8"/>
        <v>0.5</v>
      </c>
      <c r="D51" s="70"/>
      <c r="E51" s="8">
        <v>0.47799999999999998</v>
      </c>
      <c r="F51" s="72">
        <f t="shared" si="9"/>
        <v>0</v>
      </c>
      <c r="G51" s="70"/>
      <c r="H51" s="8">
        <v>0.47799999999999998</v>
      </c>
      <c r="I51" s="72">
        <f t="shared" si="10"/>
        <v>1</v>
      </c>
    </row>
    <row r="52" spans="2:9">
      <c r="B52" s="8">
        <v>12.78</v>
      </c>
      <c r="C52" s="74">
        <f t="shared" si="8"/>
        <v>12.8</v>
      </c>
      <c r="D52" s="70"/>
      <c r="E52" s="8">
        <v>12.78</v>
      </c>
      <c r="F52" s="72">
        <f t="shared" si="9"/>
        <v>12</v>
      </c>
      <c r="G52" s="70"/>
      <c r="H52" s="8">
        <v>12.78</v>
      </c>
      <c r="I52" s="72">
        <f t="shared" si="10"/>
        <v>13</v>
      </c>
    </row>
    <row r="53" spans="2:9">
      <c r="B53" s="8">
        <v>145.32</v>
      </c>
      <c r="C53" s="74">
        <f t="shared" si="8"/>
        <v>145.30000000000001</v>
      </c>
      <c r="D53" s="70"/>
      <c r="E53" s="8">
        <v>145.32</v>
      </c>
      <c r="F53" s="72">
        <f t="shared" si="9"/>
        <v>145</v>
      </c>
      <c r="G53" s="70"/>
      <c r="H53" s="8">
        <v>145.32</v>
      </c>
      <c r="I53" s="72">
        <f t="shared" si="10"/>
        <v>146</v>
      </c>
    </row>
    <row r="54" spans="2:9">
      <c r="B54" s="8">
        <v>36.99</v>
      </c>
      <c r="C54" s="74">
        <f t="shared" si="8"/>
        <v>37</v>
      </c>
      <c r="D54" s="70"/>
      <c r="E54" s="8">
        <v>36.99</v>
      </c>
      <c r="F54" s="72">
        <f t="shared" si="9"/>
        <v>36</v>
      </c>
      <c r="G54" s="70"/>
      <c r="H54" s="8">
        <v>36.99</v>
      </c>
      <c r="I54" s="72">
        <f t="shared" si="10"/>
        <v>37</v>
      </c>
    </row>
    <row r="55" spans="2:9">
      <c r="B55" s="8">
        <v>0.5</v>
      </c>
      <c r="C55" s="74">
        <f t="shared" si="8"/>
        <v>0.5</v>
      </c>
      <c r="D55" s="70"/>
      <c r="E55" s="8">
        <v>0.5</v>
      </c>
      <c r="F55" s="72">
        <f t="shared" si="9"/>
        <v>0</v>
      </c>
      <c r="G55" s="70"/>
      <c r="H55" s="8">
        <v>0.5</v>
      </c>
      <c r="I55" s="72">
        <f t="shared" si="10"/>
        <v>1</v>
      </c>
    </row>
    <row r="56" spans="2:9">
      <c r="B56" s="8">
        <v>65.650000000000006</v>
      </c>
      <c r="C56" s="74">
        <f t="shared" si="8"/>
        <v>65.650000000000006</v>
      </c>
      <c r="D56" s="70"/>
      <c r="E56" s="8">
        <v>65.650000000000006</v>
      </c>
      <c r="F56" s="72">
        <f t="shared" si="9"/>
        <v>65</v>
      </c>
      <c r="G56" s="70"/>
      <c r="H56" s="8">
        <v>65.650000000000006</v>
      </c>
      <c r="I56" s="72">
        <f t="shared" si="10"/>
        <v>66</v>
      </c>
    </row>
    <row r="57" spans="2:9">
      <c r="B57" s="8">
        <v>78.78</v>
      </c>
      <c r="C57" s="74">
        <f t="shared" si="8"/>
        <v>78.800000000000011</v>
      </c>
      <c r="D57" s="70"/>
      <c r="E57" s="8">
        <v>78.78</v>
      </c>
      <c r="F57" s="72">
        <f t="shared" si="9"/>
        <v>78</v>
      </c>
      <c r="G57" s="70"/>
      <c r="H57" s="8">
        <v>78.78</v>
      </c>
      <c r="I57" s="72">
        <f t="shared" si="10"/>
        <v>79</v>
      </c>
    </row>
    <row r="58" spans="2:9">
      <c r="B58" s="8">
        <v>25.25</v>
      </c>
      <c r="C58" s="74">
        <f t="shared" si="8"/>
        <v>25.25</v>
      </c>
      <c r="D58" s="70"/>
      <c r="E58" s="8">
        <v>25.25</v>
      </c>
      <c r="F58" s="72">
        <f t="shared" si="9"/>
        <v>25</v>
      </c>
      <c r="G58" s="70"/>
      <c r="H58" s="8">
        <v>25.25</v>
      </c>
      <c r="I58" s="72">
        <f t="shared" si="10"/>
        <v>26</v>
      </c>
    </row>
    <row r="59" spans="2:9">
      <c r="B59" s="8">
        <v>7804</v>
      </c>
      <c r="C59" s="74">
        <f t="shared" si="8"/>
        <v>7804</v>
      </c>
      <c r="D59" s="70"/>
      <c r="E59" s="8">
        <v>7804</v>
      </c>
      <c r="F59" s="72">
        <f t="shared" si="9"/>
        <v>7804</v>
      </c>
      <c r="G59" s="70"/>
      <c r="H59" s="8">
        <v>7804</v>
      </c>
      <c r="I59" s="72">
        <f t="shared" si="10"/>
        <v>7804</v>
      </c>
    </row>
    <row r="60" spans="2:9">
      <c r="B60" s="8">
        <v>478.6</v>
      </c>
      <c r="C60" s="74">
        <f t="shared" si="8"/>
        <v>478.6</v>
      </c>
      <c r="D60" s="70"/>
      <c r="E60" s="8">
        <v>478.6</v>
      </c>
      <c r="F60" s="72">
        <f t="shared" si="9"/>
        <v>478</v>
      </c>
      <c r="G60" s="70"/>
      <c r="H60" s="8">
        <v>478.6</v>
      </c>
      <c r="I60" s="72">
        <f t="shared" si="10"/>
        <v>479</v>
      </c>
    </row>
    <row r="61" spans="2:9" ht="13.5" thickBot="1">
      <c r="B61" s="9">
        <v>12.12</v>
      </c>
      <c r="C61" s="75">
        <f t="shared" si="8"/>
        <v>12.100000000000001</v>
      </c>
      <c r="D61" s="70"/>
      <c r="E61" s="9">
        <v>12.12</v>
      </c>
      <c r="F61" s="76">
        <f t="shared" si="9"/>
        <v>12</v>
      </c>
      <c r="G61" s="70"/>
      <c r="H61" s="9">
        <v>12.12</v>
      </c>
      <c r="I61" s="76">
        <f t="shared" si="10"/>
        <v>13</v>
      </c>
    </row>
    <row r="62" spans="2:9" ht="13.5" thickBot="1">
      <c r="B62" s="16"/>
      <c r="C62" s="17"/>
      <c r="E62" s="45"/>
      <c r="F62" s="44"/>
      <c r="H62" s="45"/>
      <c r="I62" s="44"/>
    </row>
    <row r="63" spans="2:9">
      <c r="B63" s="234" t="s">
        <v>21</v>
      </c>
      <c r="C63" s="235"/>
      <c r="E63" s="234" t="s">
        <v>21</v>
      </c>
      <c r="F63" s="235"/>
      <c r="H63" s="234" t="s">
        <v>21</v>
      </c>
      <c r="I63" s="235"/>
    </row>
    <row r="64" spans="2:9">
      <c r="B64" s="230">
        <v>0.05</v>
      </c>
      <c r="C64" s="231"/>
      <c r="E64" s="230">
        <v>1</v>
      </c>
      <c r="F64" s="231"/>
      <c r="H64" s="230">
        <v>1</v>
      </c>
      <c r="I64" s="231"/>
    </row>
    <row r="65" spans="2:9" ht="13.5" thickBot="1">
      <c r="B65" s="236"/>
      <c r="C65" s="237"/>
      <c r="E65" s="236"/>
      <c r="F65" s="237"/>
      <c r="H65" s="236"/>
      <c r="I65" s="237"/>
    </row>
  </sheetData>
  <mergeCells count="32">
    <mergeCell ref="B2:C2"/>
    <mergeCell ref="H65:I65"/>
    <mergeCell ref="E44:F44"/>
    <mergeCell ref="E63:F63"/>
    <mergeCell ref="E64:F64"/>
    <mergeCell ref="E65:F65"/>
    <mergeCell ref="H2:I2"/>
    <mergeCell ref="B65:C65"/>
    <mergeCell ref="E40:F40"/>
    <mergeCell ref="E41:F41"/>
    <mergeCell ref="E42:F42"/>
    <mergeCell ref="B40:C40"/>
    <mergeCell ref="K2:L2"/>
    <mergeCell ref="H40:I40"/>
    <mergeCell ref="H41:I41"/>
    <mergeCell ref="H42:I42"/>
    <mergeCell ref="E2:F2"/>
    <mergeCell ref="K40:L40"/>
    <mergeCell ref="K41:L41"/>
    <mergeCell ref="K42:L42"/>
    <mergeCell ref="K21:L21"/>
    <mergeCell ref="B64:C64"/>
    <mergeCell ref="H64:I64"/>
    <mergeCell ref="H21:I21"/>
    <mergeCell ref="E21:F21"/>
    <mergeCell ref="B21:C21"/>
    <mergeCell ref="B44:C44"/>
    <mergeCell ref="B63:C63"/>
    <mergeCell ref="H44:I44"/>
    <mergeCell ref="H63:I63"/>
    <mergeCell ref="B41:C41"/>
    <mergeCell ref="B42:C42"/>
  </mergeCells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B2:K364"/>
  <sheetViews>
    <sheetView zoomScale="80" workbookViewId="0">
      <pane xSplit="3" ySplit="3" topLeftCell="D167" activePane="bottomRight" state="frozenSplit"/>
      <selection pane="topRight" activeCell="C1" sqref="C1"/>
      <selection pane="bottomLeft" activeCell="A34" sqref="A34"/>
      <selection pane="bottomRight"/>
    </sheetView>
  </sheetViews>
  <sheetFormatPr baseColWidth="10" defaultRowHeight="12.75"/>
  <cols>
    <col min="1" max="1" width="2" customWidth="1"/>
    <col min="2" max="2" width="8.140625" bestFit="1" customWidth="1"/>
    <col min="3" max="10" width="14.7109375" customWidth="1"/>
    <col min="11" max="11" width="5.42578125" bestFit="1" customWidth="1"/>
    <col min="12" max="12" width="2" bestFit="1" customWidth="1"/>
    <col min="42" max="42" width="12.85546875" customWidth="1"/>
  </cols>
  <sheetData>
    <row r="2" spans="2:11">
      <c r="B2" s="238" t="s">
        <v>4</v>
      </c>
      <c r="C2" s="240" t="s">
        <v>3</v>
      </c>
      <c r="D2" s="241"/>
      <c r="E2" s="241"/>
      <c r="F2" s="241"/>
      <c r="G2" s="241"/>
      <c r="H2" s="241"/>
      <c r="I2" s="241"/>
      <c r="J2" s="241"/>
      <c r="K2" s="242"/>
    </row>
    <row r="3" spans="2:11">
      <c r="B3" s="239"/>
      <c r="C3" s="5" t="s">
        <v>1</v>
      </c>
      <c r="D3" s="5" t="s">
        <v>2</v>
      </c>
      <c r="E3" s="5" t="s">
        <v>7</v>
      </c>
      <c r="F3" s="5" t="s">
        <v>101</v>
      </c>
      <c r="G3" s="5" t="s">
        <v>100</v>
      </c>
      <c r="H3" s="5" t="s">
        <v>5</v>
      </c>
      <c r="I3" s="5" t="s">
        <v>6</v>
      </c>
      <c r="J3" s="5" t="s">
        <v>99</v>
      </c>
      <c r="K3" s="5" t="s">
        <v>0</v>
      </c>
    </row>
    <row r="4" spans="2:11">
      <c r="B4" s="6">
        <v>0</v>
      </c>
      <c r="C4" s="60">
        <f>RADIANS(B4)</f>
        <v>0</v>
      </c>
      <c r="D4" s="60">
        <f>SIN(C4)</f>
        <v>0</v>
      </c>
      <c r="E4" s="60">
        <f>ASIN(D4)</f>
        <v>0</v>
      </c>
      <c r="F4" s="60">
        <f>COS(C4)</f>
        <v>1</v>
      </c>
      <c r="G4" s="60">
        <f>ACOS(F4)</f>
        <v>0</v>
      </c>
      <c r="H4" s="60">
        <f>TAN(C4)</f>
        <v>0</v>
      </c>
      <c r="I4" s="60">
        <f>ATAN(H4)</f>
        <v>0</v>
      </c>
      <c r="J4" s="60" t="e">
        <f>1/H4</f>
        <v>#DIV/0!</v>
      </c>
      <c r="K4" s="2">
        <f>DEGREES(C4)</f>
        <v>0</v>
      </c>
    </row>
    <row r="5" spans="2:11">
      <c r="B5" s="6">
        <v>1</v>
      </c>
      <c r="C5" s="61">
        <f t="shared" ref="C5:C68" si="0">RADIANS(B5)</f>
        <v>1.7453292519943295E-2</v>
      </c>
      <c r="D5" s="61">
        <f t="shared" ref="D5:D68" si="1">SIN(C5)</f>
        <v>1.7452406437283512E-2</v>
      </c>
      <c r="E5" s="61">
        <f t="shared" ref="E5:E68" si="2">ASIN(D5)</f>
        <v>1.7453292519943295E-2</v>
      </c>
      <c r="F5" s="61">
        <f t="shared" ref="F5:F68" si="3">COS(C5)</f>
        <v>0.99984769515639127</v>
      </c>
      <c r="G5" s="61">
        <f t="shared" ref="G5:G68" si="4">ACOS(F5)</f>
        <v>1.7453292519941543E-2</v>
      </c>
      <c r="H5" s="61">
        <f t="shared" ref="H5:H68" si="5">TAN(C5)</f>
        <v>1.7455064928217585E-2</v>
      </c>
      <c r="I5" s="61">
        <f t="shared" ref="I5:I68" si="6">ATAN(H5)</f>
        <v>1.7453292519943295E-2</v>
      </c>
      <c r="J5" s="61">
        <f t="shared" ref="J5:J68" si="7">1/H5</f>
        <v>57.289961630759429</v>
      </c>
      <c r="K5" s="3">
        <f>DEGREES(C5)</f>
        <v>1</v>
      </c>
    </row>
    <row r="6" spans="2:11">
      <c r="B6" s="6">
        <v>2</v>
      </c>
      <c r="C6" s="61">
        <f t="shared" si="0"/>
        <v>3.4906585039886591E-2</v>
      </c>
      <c r="D6" s="61">
        <f t="shared" si="1"/>
        <v>3.4899496702500969E-2</v>
      </c>
      <c r="E6" s="61">
        <f t="shared" si="2"/>
        <v>3.4906585039886591E-2</v>
      </c>
      <c r="F6" s="61">
        <f t="shared" si="3"/>
        <v>0.99939082701909576</v>
      </c>
      <c r="G6" s="61">
        <f t="shared" si="4"/>
        <v>3.4906585039885529E-2</v>
      </c>
      <c r="H6" s="61">
        <f t="shared" si="5"/>
        <v>3.492076949174773E-2</v>
      </c>
      <c r="I6" s="61">
        <f t="shared" si="6"/>
        <v>3.4906585039886591E-2</v>
      </c>
      <c r="J6" s="61">
        <f t="shared" si="7"/>
        <v>28.636253282915604</v>
      </c>
      <c r="K6" s="3">
        <f t="shared" ref="K6:K69" si="8">DEGREES(C6)</f>
        <v>2</v>
      </c>
    </row>
    <row r="7" spans="2:11">
      <c r="B7" s="6">
        <v>3</v>
      </c>
      <c r="C7" s="61">
        <f t="shared" si="0"/>
        <v>5.235987755982989E-2</v>
      </c>
      <c r="D7" s="61">
        <f t="shared" si="1"/>
        <v>5.2335956242943835E-2</v>
      </c>
      <c r="E7" s="61">
        <f t="shared" si="2"/>
        <v>5.235987755982989E-2</v>
      </c>
      <c r="F7" s="61">
        <f t="shared" si="3"/>
        <v>0.99862953475457383</v>
      </c>
      <c r="G7" s="61">
        <f t="shared" si="4"/>
        <v>5.2359877559830625E-2</v>
      </c>
      <c r="H7" s="61">
        <f t="shared" si="5"/>
        <v>5.240777928304121E-2</v>
      </c>
      <c r="I7" s="61">
        <f t="shared" si="6"/>
        <v>5.235987755982989E-2</v>
      </c>
      <c r="J7" s="61">
        <f t="shared" si="7"/>
        <v>19.081136687728208</v>
      </c>
      <c r="K7" s="3">
        <f t="shared" si="8"/>
        <v>3.0000000000000004</v>
      </c>
    </row>
    <row r="8" spans="2:11">
      <c r="B8" s="6">
        <v>4</v>
      </c>
      <c r="C8" s="61">
        <f t="shared" si="0"/>
        <v>6.9813170079773182E-2</v>
      </c>
      <c r="D8" s="61">
        <f t="shared" si="1"/>
        <v>6.9756473744125302E-2</v>
      </c>
      <c r="E8" s="61">
        <f t="shared" si="2"/>
        <v>6.9813170079773182E-2</v>
      </c>
      <c r="F8" s="61">
        <f t="shared" si="3"/>
        <v>0.9975640502598242</v>
      </c>
      <c r="G8" s="61">
        <f t="shared" si="4"/>
        <v>6.9813170079773723E-2</v>
      </c>
      <c r="H8" s="61">
        <f t="shared" si="5"/>
        <v>6.9926811943510414E-2</v>
      </c>
      <c r="I8" s="61">
        <f t="shared" si="6"/>
        <v>6.9813170079773182E-2</v>
      </c>
      <c r="J8" s="61">
        <f t="shared" si="7"/>
        <v>14.300666256711928</v>
      </c>
      <c r="K8" s="3">
        <f t="shared" si="8"/>
        <v>4</v>
      </c>
    </row>
    <row r="9" spans="2:11">
      <c r="B9" s="6">
        <v>5</v>
      </c>
      <c r="C9" s="61">
        <f t="shared" si="0"/>
        <v>8.7266462599716474E-2</v>
      </c>
      <c r="D9" s="61">
        <f t="shared" si="1"/>
        <v>8.7155742747658166E-2</v>
      </c>
      <c r="E9" s="61">
        <f t="shared" si="2"/>
        <v>8.726646259971646E-2</v>
      </c>
      <c r="F9" s="61">
        <f t="shared" si="3"/>
        <v>0.99619469809174555</v>
      </c>
      <c r="G9" s="61">
        <f t="shared" si="4"/>
        <v>8.7266462599716377E-2</v>
      </c>
      <c r="H9" s="61">
        <f t="shared" si="5"/>
        <v>8.7488663525924007E-2</v>
      </c>
      <c r="I9" s="61">
        <f t="shared" si="6"/>
        <v>8.7266462599716474E-2</v>
      </c>
      <c r="J9" s="61">
        <f t="shared" si="7"/>
        <v>11.430052302761343</v>
      </c>
      <c r="K9" s="3">
        <f t="shared" si="8"/>
        <v>5</v>
      </c>
    </row>
    <row r="10" spans="2:11">
      <c r="B10" s="6">
        <v>6</v>
      </c>
      <c r="C10" s="61">
        <f t="shared" si="0"/>
        <v>0.10471975511965978</v>
      </c>
      <c r="D10" s="61">
        <f t="shared" si="1"/>
        <v>0.10452846326765347</v>
      </c>
      <c r="E10" s="61">
        <f t="shared" si="2"/>
        <v>0.10471975511965977</v>
      </c>
      <c r="F10" s="61">
        <f t="shared" si="3"/>
        <v>0.99452189536827329</v>
      </c>
      <c r="G10" s="61">
        <f t="shared" si="4"/>
        <v>0.10471975511966014</v>
      </c>
      <c r="H10" s="61">
        <f t="shared" si="5"/>
        <v>0.10510423526567647</v>
      </c>
      <c r="I10" s="61">
        <f t="shared" si="6"/>
        <v>0.10471975511965978</v>
      </c>
      <c r="J10" s="61">
        <f t="shared" si="7"/>
        <v>9.5143644542225836</v>
      </c>
      <c r="K10" s="3">
        <f t="shared" si="8"/>
        <v>6.0000000000000009</v>
      </c>
    </row>
    <row r="11" spans="2:11">
      <c r="B11" s="6">
        <v>7</v>
      </c>
      <c r="C11" s="61">
        <f t="shared" si="0"/>
        <v>0.12217304763960307</v>
      </c>
      <c r="D11" s="61">
        <f t="shared" si="1"/>
        <v>0.12186934340514748</v>
      </c>
      <c r="E11" s="61">
        <f t="shared" si="2"/>
        <v>0.12217304763960306</v>
      </c>
      <c r="F11" s="61">
        <f t="shared" si="3"/>
        <v>0.99254615164132198</v>
      </c>
      <c r="G11" s="61">
        <f t="shared" si="4"/>
        <v>0.12217304763960346</v>
      </c>
      <c r="H11" s="61">
        <f t="shared" si="5"/>
        <v>0.1227845609029046</v>
      </c>
      <c r="I11" s="61">
        <f t="shared" si="6"/>
        <v>0.12217304763960307</v>
      </c>
      <c r="J11" s="61">
        <f t="shared" si="7"/>
        <v>8.1443464279745932</v>
      </c>
      <c r="K11" s="3">
        <f t="shared" si="8"/>
        <v>7</v>
      </c>
    </row>
    <row r="12" spans="2:11">
      <c r="B12" s="6">
        <v>8</v>
      </c>
      <c r="C12" s="61">
        <f t="shared" si="0"/>
        <v>0.13962634015954636</v>
      </c>
      <c r="D12" s="61">
        <f t="shared" si="1"/>
        <v>0.13917310096006544</v>
      </c>
      <c r="E12" s="61">
        <f t="shared" si="2"/>
        <v>0.13962634015954634</v>
      </c>
      <c r="F12" s="61">
        <f t="shared" si="3"/>
        <v>0.99026806874157036</v>
      </c>
      <c r="G12" s="61">
        <f t="shared" si="4"/>
        <v>0.13962634015954589</v>
      </c>
      <c r="H12" s="61">
        <f t="shared" si="5"/>
        <v>0.14054083470239145</v>
      </c>
      <c r="I12" s="61">
        <f t="shared" si="6"/>
        <v>0.13962634015954636</v>
      </c>
      <c r="J12" s="61">
        <f t="shared" si="7"/>
        <v>7.1153697223842087</v>
      </c>
      <c r="K12" s="3">
        <f t="shared" si="8"/>
        <v>8</v>
      </c>
    </row>
    <row r="13" spans="2:11">
      <c r="B13" s="6">
        <v>9</v>
      </c>
      <c r="C13" s="61">
        <f t="shared" si="0"/>
        <v>0.15707963267948966</v>
      </c>
      <c r="D13" s="61">
        <f t="shared" si="1"/>
        <v>0.15643446504023087</v>
      </c>
      <c r="E13" s="61">
        <f t="shared" si="2"/>
        <v>0.15707963267948968</v>
      </c>
      <c r="F13" s="61">
        <f t="shared" si="3"/>
        <v>0.98768834059513777</v>
      </c>
      <c r="G13" s="61">
        <f t="shared" si="4"/>
        <v>0.15707963267948921</v>
      </c>
      <c r="H13" s="61">
        <f t="shared" si="5"/>
        <v>0.15838444032453627</v>
      </c>
      <c r="I13" s="61">
        <f t="shared" si="6"/>
        <v>0.15707963267948966</v>
      </c>
      <c r="J13" s="61">
        <f t="shared" si="7"/>
        <v>6.3137515146750438</v>
      </c>
      <c r="K13" s="3">
        <f t="shared" si="8"/>
        <v>9</v>
      </c>
    </row>
    <row r="14" spans="2:11">
      <c r="B14" s="6">
        <v>10</v>
      </c>
      <c r="C14" s="61">
        <f t="shared" si="0"/>
        <v>0.17453292519943295</v>
      </c>
      <c r="D14" s="61">
        <f t="shared" si="1"/>
        <v>0.17364817766693033</v>
      </c>
      <c r="E14" s="61">
        <f t="shared" si="2"/>
        <v>0.17453292519943295</v>
      </c>
      <c r="F14" s="61">
        <f t="shared" si="3"/>
        <v>0.98480775301220802</v>
      </c>
      <c r="G14" s="61">
        <f t="shared" si="4"/>
        <v>0.1745329251994332</v>
      </c>
      <c r="H14" s="61">
        <f t="shared" si="5"/>
        <v>0.17632698070846498</v>
      </c>
      <c r="I14" s="61">
        <f t="shared" si="6"/>
        <v>0.17453292519943295</v>
      </c>
      <c r="J14" s="61">
        <f t="shared" si="7"/>
        <v>5.6712818196177093</v>
      </c>
      <c r="K14" s="3">
        <f t="shared" si="8"/>
        <v>10</v>
      </c>
    </row>
    <row r="15" spans="2:11">
      <c r="B15" s="6">
        <v>11</v>
      </c>
      <c r="C15" s="61">
        <f t="shared" si="0"/>
        <v>0.19198621771937624</v>
      </c>
      <c r="D15" s="61">
        <f t="shared" si="1"/>
        <v>0.1908089953765448</v>
      </c>
      <c r="E15" s="61">
        <f t="shared" si="2"/>
        <v>0.19198621771937624</v>
      </c>
      <c r="F15" s="61">
        <f t="shared" si="3"/>
        <v>0.98162718344766398</v>
      </c>
      <c r="G15" s="61">
        <f t="shared" si="4"/>
        <v>0.19198621771937607</v>
      </c>
      <c r="H15" s="61">
        <f t="shared" si="5"/>
        <v>0.19438030913771848</v>
      </c>
      <c r="I15" s="61">
        <f t="shared" si="6"/>
        <v>0.19198621771937624</v>
      </c>
      <c r="J15" s="61">
        <f t="shared" si="7"/>
        <v>5.1445540159703107</v>
      </c>
      <c r="K15" s="3">
        <f t="shared" si="8"/>
        <v>11</v>
      </c>
    </row>
    <row r="16" spans="2:11">
      <c r="B16" s="6">
        <v>12</v>
      </c>
      <c r="C16" s="61">
        <f t="shared" si="0"/>
        <v>0.20943951023931956</v>
      </c>
      <c r="D16" s="61">
        <f t="shared" si="1"/>
        <v>0.20791169081775934</v>
      </c>
      <c r="E16" s="61">
        <f t="shared" si="2"/>
        <v>0.20943951023931959</v>
      </c>
      <c r="F16" s="61">
        <f t="shared" si="3"/>
        <v>0.97814760073380569</v>
      </c>
      <c r="G16" s="61">
        <f t="shared" si="4"/>
        <v>0.20943951023931917</v>
      </c>
      <c r="H16" s="61">
        <f t="shared" si="5"/>
        <v>0.21255656167002213</v>
      </c>
      <c r="I16" s="61">
        <f t="shared" si="6"/>
        <v>0.20943951023931956</v>
      </c>
      <c r="J16" s="61">
        <f t="shared" si="7"/>
        <v>4.7046301094784546</v>
      </c>
      <c r="K16" s="3">
        <f t="shared" si="8"/>
        <v>12.000000000000002</v>
      </c>
    </row>
    <row r="17" spans="2:11">
      <c r="B17" s="6">
        <v>13</v>
      </c>
      <c r="C17" s="61">
        <f t="shared" si="0"/>
        <v>0.22689280275926285</v>
      </c>
      <c r="D17" s="61">
        <f t="shared" si="1"/>
        <v>0.224951054343865</v>
      </c>
      <c r="E17" s="61">
        <f t="shared" si="2"/>
        <v>0.22689280275926288</v>
      </c>
      <c r="F17" s="61">
        <f t="shared" si="3"/>
        <v>0.97437006478523525</v>
      </c>
      <c r="G17" s="61">
        <f t="shared" si="4"/>
        <v>0.22689280275926271</v>
      </c>
      <c r="H17" s="61">
        <f t="shared" si="5"/>
        <v>0.23086819112556312</v>
      </c>
      <c r="I17" s="61">
        <f t="shared" si="6"/>
        <v>0.22689280275926285</v>
      </c>
      <c r="J17" s="61">
        <f t="shared" si="7"/>
        <v>4.3314758742841555</v>
      </c>
      <c r="K17" s="3">
        <f t="shared" si="8"/>
        <v>13</v>
      </c>
    </row>
    <row r="18" spans="2:11">
      <c r="B18" s="6">
        <v>14</v>
      </c>
      <c r="C18" s="61">
        <f t="shared" si="0"/>
        <v>0.24434609527920614</v>
      </c>
      <c r="D18" s="61">
        <f t="shared" si="1"/>
        <v>0.24192189559966773</v>
      </c>
      <c r="E18" s="61">
        <f t="shared" si="2"/>
        <v>0.24434609527920612</v>
      </c>
      <c r="F18" s="61">
        <f t="shared" si="3"/>
        <v>0.97029572627599647</v>
      </c>
      <c r="G18" s="61">
        <f t="shared" si="4"/>
        <v>0.24434609527920603</v>
      </c>
      <c r="H18" s="61">
        <f t="shared" si="5"/>
        <v>0.24932800284318068</v>
      </c>
      <c r="I18" s="61">
        <f t="shared" si="6"/>
        <v>0.24434609527920614</v>
      </c>
      <c r="J18" s="61">
        <f t="shared" si="7"/>
        <v>4.0107809335358446</v>
      </c>
      <c r="K18" s="3">
        <f t="shared" si="8"/>
        <v>14</v>
      </c>
    </row>
    <row r="19" spans="2:11">
      <c r="B19" s="6">
        <v>15</v>
      </c>
      <c r="C19" s="61">
        <f t="shared" si="0"/>
        <v>0.26179938779914941</v>
      </c>
      <c r="D19" s="61">
        <f t="shared" si="1"/>
        <v>0.25881904510252074</v>
      </c>
      <c r="E19" s="61">
        <f t="shared" si="2"/>
        <v>0.26179938779914941</v>
      </c>
      <c r="F19" s="61">
        <f t="shared" si="3"/>
        <v>0.96592582628906831</v>
      </c>
      <c r="G19" s="61">
        <f t="shared" si="4"/>
        <v>0.26179938779914913</v>
      </c>
      <c r="H19" s="61">
        <f t="shared" si="5"/>
        <v>0.2679491924311227</v>
      </c>
      <c r="I19" s="61">
        <f t="shared" si="6"/>
        <v>0.26179938779914941</v>
      </c>
      <c r="J19" s="61">
        <f t="shared" si="7"/>
        <v>3.7320508075688776</v>
      </c>
      <c r="K19" s="3">
        <f t="shared" si="8"/>
        <v>14.999999999999998</v>
      </c>
    </row>
    <row r="20" spans="2:11">
      <c r="B20" s="6">
        <v>16</v>
      </c>
      <c r="C20" s="61">
        <f t="shared" si="0"/>
        <v>0.27925268031909273</v>
      </c>
      <c r="D20" s="61">
        <f t="shared" si="1"/>
        <v>0.27563735581699916</v>
      </c>
      <c r="E20" s="61">
        <f t="shared" si="2"/>
        <v>0.27925268031909273</v>
      </c>
      <c r="F20" s="61">
        <f t="shared" si="3"/>
        <v>0.96126169593831889</v>
      </c>
      <c r="G20" s="61">
        <f t="shared" si="4"/>
        <v>0.27925268031909245</v>
      </c>
      <c r="H20" s="61">
        <f t="shared" si="5"/>
        <v>0.28674538575880792</v>
      </c>
      <c r="I20" s="61">
        <f t="shared" si="6"/>
        <v>0.27925268031909273</v>
      </c>
      <c r="J20" s="61">
        <f t="shared" si="7"/>
        <v>3.4874144438409087</v>
      </c>
      <c r="K20" s="3">
        <f t="shared" si="8"/>
        <v>16</v>
      </c>
    </row>
    <row r="21" spans="2:11">
      <c r="B21" s="6">
        <v>17</v>
      </c>
      <c r="C21" s="61">
        <f t="shared" si="0"/>
        <v>0.29670597283903605</v>
      </c>
      <c r="D21" s="61">
        <f t="shared" si="1"/>
        <v>0.29237170472273677</v>
      </c>
      <c r="E21" s="61">
        <f t="shared" si="2"/>
        <v>0.29670597283903605</v>
      </c>
      <c r="F21" s="61">
        <f t="shared" si="3"/>
        <v>0.95630475596303544</v>
      </c>
      <c r="G21" s="61">
        <f t="shared" si="4"/>
        <v>0.29670597283903621</v>
      </c>
      <c r="H21" s="61">
        <f t="shared" si="5"/>
        <v>0.30573068145866039</v>
      </c>
      <c r="I21" s="61">
        <f t="shared" si="6"/>
        <v>0.29670597283903605</v>
      </c>
      <c r="J21" s="61">
        <f t="shared" si="7"/>
        <v>3.2708526184841404</v>
      </c>
      <c r="K21" s="3">
        <f t="shared" si="8"/>
        <v>17</v>
      </c>
    </row>
    <row r="22" spans="2:11">
      <c r="B22" s="6">
        <v>18</v>
      </c>
      <c r="C22" s="61">
        <f t="shared" si="0"/>
        <v>0.31415926535897931</v>
      </c>
      <c r="D22" s="61">
        <f t="shared" si="1"/>
        <v>0.3090169943749474</v>
      </c>
      <c r="E22" s="61">
        <f t="shared" si="2"/>
        <v>0.31415926535897931</v>
      </c>
      <c r="F22" s="61">
        <f t="shared" si="3"/>
        <v>0.95105651629515353</v>
      </c>
      <c r="G22" s="61">
        <f t="shared" si="4"/>
        <v>0.31415926535897931</v>
      </c>
      <c r="H22" s="61">
        <f t="shared" si="5"/>
        <v>0.32491969623290629</v>
      </c>
      <c r="I22" s="61">
        <f t="shared" si="6"/>
        <v>0.31415926535897931</v>
      </c>
      <c r="J22" s="61">
        <f t="shared" si="7"/>
        <v>3.077683537175254</v>
      </c>
      <c r="K22" s="3">
        <f t="shared" si="8"/>
        <v>18</v>
      </c>
    </row>
    <row r="23" spans="2:11">
      <c r="B23" s="6">
        <v>19</v>
      </c>
      <c r="C23" s="61">
        <f t="shared" si="0"/>
        <v>0.33161255787892263</v>
      </c>
      <c r="D23" s="61">
        <f t="shared" si="1"/>
        <v>0.3255681544571567</v>
      </c>
      <c r="E23" s="61">
        <f t="shared" si="2"/>
        <v>0.33161255787892263</v>
      </c>
      <c r="F23" s="61">
        <f t="shared" si="3"/>
        <v>0.94551857559931685</v>
      </c>
      <c r="G23" s="61">
        <f t="shared" si="4"/>
        <v>0.33161255787892241</v>
      </c>
      <c r="H23" s="61">
        <f t="shared" si="5"/>
        <v>0.34432761328966527</v>
      </c>
      <c r="I23" s="61">
        <f t="shared" si="6"/>
        <v>0.33161255787892263</v>
      </c>
      <c r="J23" s="61">
        <f t="shared" si="7"/>
        <v>2.9042108776758226</v>
      </c>
      <c r="K23" s="3">
        <f t="shared" si="8"/>
        <v>19</v>
      </c>
    </row>
    <row r="24" spans="2:11">
      <c r="B24" s="6">
        <v>20</v>
      </c>
      <c r="C24" s="61">
        <f t="shared" si="0"/>
        <v>0.3490658503988659</v>
      </c>
      <c r="D24" s="61">
        <f t="shared" si="1"/>
        <v>0.34202014332566871</v>
      </c>
      <c r="E24" s="61">
        <f t="shared" si="2"/>
        <v>0.3490658503988659</v>
      </c>
      <c r="F24" s="61">
        <f t="shared" si="3"/>
        <v>0.93969262078590843</v>
      </c>
      <c r="G24" s="61">
        <f t="shared" si="4"/>
        <v>0.34906585039886573</v>
      </c>
      <c r="H24" s="61">
        <f t="shared" si="5"/>
        <v>0.36397023426620234</v>
      </c>
      <c r="I24" s="61">
        <f t="shared" si="6"/>
        <v>0.3490658503988659</v>
      </c>
      <c r="J24" s="61">
        <f t="shared" si="7"/>
        <v>2.7474774194546225</v>
      </c>
      <c r="K24" s="3">
        <f t="shared" si="8"/>
        <v>20</v>
      </c>
    </row>
    <row r="25" spans="2:11">
      <c r="B25" s="6">
        <v>21</v>
      </c>
      <c r="C25" s="61">
        <f t="shared" si="0"/>
        <v>0.36651914291880922</v>
      </c>
      <c r="D25" s="61">
        <f t="shared" si="1"/>
        <v>0.35836794954530027</v>
      </c>
      <c r="E25" s="61">
        <f t="shared" si="2"/>
        <v>0.36651914291880922</v>
      </c>
      <c r="F25" s="61">
        <f t="shared" si="3"/>
        <v>0.93358042649720174</v>
      </c>
      <c r="G25" s="61">
        <f t="shared" si="4"/>
        <v>0.36651914291880927</v>
      </c>
      <c r="H25" s="61">
        <f t="shared" si="5"/>
        <v>0.38386403503541577</v>
      </c>
      <c r="I25" s="61">
        <f t="shared" si="6"/>
        <v>0.36651914291880922</v>
      </c>
      <c r="J25" s="61">
        <f t="shared" si="7"/>
        <v>2.6050890646938019</v>
      </c>
      <c r="K25" s="3">
        <f t="shared" si="8"/>
        <v>21</v>
      </c>
    </row>
    <row r="26" spans="2:11">
      <c r="B26" s="6">
        <v>22</v>
      </c>
      <c r="C26" s="61">
        <f t="shared" si="0"/>
        <v>0.38397243543875248</v>
      </c>
      <c r="D26" s="61">
        <f t="shared" si="1"/>
        <v>0.37460659341591201</v>
      </c>
      <c r="E26" s="61">
        <f t="shared" si="2"/>
        <v>0.38397243543875248</v>
      </c>
      <c r="F26" s="61">
        <f t="shared" si="3"/>
        <v>0.92718385456678742</v>
      </c>
      <c r="G26" s="61">
        <f t="shared" si="4"/>
        <v>0.38397243543875237</v>
      </c>
      <c r="H26" s="61">
        <f t="shared" si="5"/>
        <v>0.40402622583515679</v>
      </c>
      <c r="I26" s="61">
        <f t="shared" si="6"/>
        <v>0.38397243543875248</v>
      </c>
      <c r="J26" s="61">
        <f t="shared" si="7"/>
        <v>2.475086853416296</v>
      </c>
      <c r="K26" s="3">
        <f t="shared" si="8"/>
        <v>22</v>
      </c>
    </row>
    <row r="27" spans="2:11">
      <c r="B27" s="6">
        <v>23</v>
      </c>
      <c r="C27" s="61">
        <f t="shared" si="0"/>
        <v>0.4014257279586958</v>
      </c>
      <c r="D27" s="61">
        <f t="shared" si="1"/>
        <v>0.39073112848927377</v>
      </c>
      <c r="E27" s="61">
        <f t="shared" si="2"/>
        <v>0.40142572795869585</v>
      </c>
      <c r="F27" s="61">
        <f t="shared" si="3"/>
        <v>0.92050485345244037</v>
      </c>
      <c r="G27" s="61">
        <f t="shared" si="4"/>
        <v>0.40142572795869569</v>
      </c>
      <c r="H27" s="61">
        <f t="shared" si="5"/>
        <v>0.42447481620960476</v>
      </c>
      <c r="I27" s="61">
        <f t="shared" si="6"/>
        <v>0.4014257279586958</v>
      </c>
      <c r="J27" s="61">
        <f t="shared" si="7"/>
        <v>2.3558523658237527</v>
      </c>
      <c r="K27" s="3">
        <f t="shared" si="8"/>
        <v>23</v>
      </c>
    </row>
    <row r="28" spans="2:11">
      <c r="B28" s="6">
        <v>24</v>
      </c>
      <c r="C28" s="61">
        <f t="shared" si="0"/>
        <v>0.41887902047863912</v>
      </c>
      <c r="D28" s="61">
        <f t="shared" si="1"/>
        <v>0.40673664307580021</v>
      </c>
      <c r="E28" s="61">
        <f t="shared" si="2"/>
        <v>0.41887902047863906</v>
      </c>
      <c r="F28" s="61">
        <f t="shared" si="3"/>
        <v>0.91354545764260087</v>
      </c>
      <c r="G28" s="61">
        <f t="shared" si="4"/>
        <v>0.41887902047863923</v>
      </c>
      <c r="H28" s="61">
        <f t="shared" si="5"/>
        <v>0.44522868530853621</v>
      </c>
      <c r="I28" s="61">
        <f t="shared" si="6"/>
        <v>0.41887902047863912</v>
      </c>
      <c r="J28" s="61">
        <f t="shared" si="7"/>
        <v>2.246036773904216</v>
      </c>
      <c r="K28" s="3">
        <f t="shared" si="8"/>
        <v>24.000000000000004</v>
      </c>
    </row>
    <row r="29" spans="2:11">
      <c r="B29" s="6">
        <v>25</v>
      </c>
      <c r="C29" s="61">
        <f t="shared" si="0"/>
        <v>0.43633231299858238</v>
      </c>
      <c r="D29" s="61">
        <f t="shared" si="1"/>
        <v>0.42261826174069944</v>
      </c>
      <c r="E29" s="61">
        <f t="shared" si="2"/>
        <v>0.43633231299858244</v>
      </c>
      <c r="F29" s="61">
        <f t="shared" si="3"/>
        <v>0.90630778703664994</v>
      </c>
      <c r="G29" s="61">
        <f t="shared" si="4"/>
        <v>0.43633231299858233</v>
      </c>
      <c r="H29" s="61">
        <f t="shared" si="5"/>
        <v>0.46630765815499858</v>
      </c>
      <c r="I29" s="61">
        <f t="shared" si="6"/>
        <v>0.43633231299858238</v>
      </c>
      <c r="J29" s="61">
        <f t="shared" si="7"/>
        <v>2.1445069205095586</v>
      </c>
      <c r="K29" s="3">
        <f t="shared" si="8"/>
        <v>25</v>
      </c>
    </row>
    <row r="30" spans="2:11">
      <c r="B30" s="6">
        <v>26</v>
      </c>
      <c r="C30" s="61">
        <f t="shared" si="0"/>
        <v>0.4537856055185257</v>
      </c>
      <c r="D30" s="61">
        <f t="shared" si="1"/>
        <v>0.4383711467890774</v>
      </c>
      <c r="E30" s="61">
        <f t="shared" si="2"/>
        <v>0.45378560551852565</v>
      </c>
      <c r="F30" s="61">
        <f t="shared" si="3"/>
        <v>0.89879404629916704</v>
      </c>
      <c r="G30" s="61">
        <f t="shared" si="4"/>
        <v>0.45378560551852543</v>
      </c>
      <c r="H30" s="61">
        <f t="shared" si="5"/>
        <v>0.48773258856586144</v>
      </c>
      <c r="I30" s="61">
        <f t="shared" si="6"/>
        <v>0.4537856055185257</v>
      </c>
      <c r="J30" s="61">
        <f t="shared" si="7"/>
        <v>2.050303841579296</v>
      </c>
      <c r="K30" s="3">
        <f t="shared" si="8"/>
        <v>26</v>
      </c>
    </row>
    <row r="31" spans="2:11">
      <c r="B31" s="6">
        <v>27</v>
      </c>
      <c r="C31" s="61">
        <f t="shared" si="0"/>
        <v>0.47123889803846897</v>
      </c>
      <c r="D31" s="61">
        <f t="shared" si="1"/>
        <v>0.45399049973954675</v>
      </c>
      <c r="E31" s="61">
        <f t="shared" si="2"/>
        <v>0.47123889803846897</v>
      </c>
      <c r="F31" s="61">
        <f t="shared" si="3"/>
        <v>0.8910065241883679</v>
      </c>
      <c r="G31" s="61">
        <f t="shared" si="4"/>
        <v>0.47123889803846875</v>
      </c>
      <c r="H31" s="61">
        <f t="shared" si="5"/>
        <v>0.50952544949442879</v>
      </c>
      <c r="I31" s="61">
        <f t="shared" si="6"/>
        <v>0.47123889803846897</v>
      </c>
      <c r="J31" s="61">
        <f t="shared" si="7"/>
        <v>1.9626105055051506</v>
      </c>
      <c r="K31" s="3">
        <f t="shared" si="8"/>
        <v>27</v>
      </c>
    </row>
    <row r="32" spans="2:11">
      <c r="B32" s="6">
        <v>28</v>
      </c>
      <c r="C32" s="61">
        <f t="shared" si="0"/>
        <v>0.48869219055841229</v>
      </c>
      <c r="D32" s="61">
        <f t="shared" si="1"/>
        <v>0.46947156278589081</v>
      </c>
      <c r="E32" s="61">
        <f t="shared" si="2"/>
        <v>0.48869219055841229</v>
      </c>
      <c r="F32" s="61">
        <f t="shared" si="3"/>
        <v>0.88294759285892699</v>
      </c>
      <c r="G32" s="61">
        <f t="shared" si="4"/>
        <v>0.48869219055841207</v>
      </c>
      <c r="H32" s="61">
        <f t="shared" si="5"/>
        <v>0.53170943166147877</v>
      </c>
      <c r="I32" s="61">
        <f t="shared" si="6"/>
        <v>0.48869219055841229</v>
      </c>
      <c r="J32" s="61">
        <f t="shared" si="7"/>
        <v>1.880726465346332</v>
      </c>
      <c r="K32" s="3">
        <f t="shared" si="8"/>
        <v>28</v>
      </c>
    </row>
    <row r="33" spans="2:11">
      <c r="B33" s="6">
        <v>29</v>
      </c>
      <c r="C33" s="61">
        <f t="shared" si="0"/>
        <v>0.50614548307835561</v>
      </c>
      <c r="D33" s="61">
        <f t="shared" si="1"/>
        <v>0.48480962024633706</v>
      </c>
      <c r="E33" s="61">
        <f t="shared" si="2"/>
        <v>0.50614548307835561</v>
      </c>
      <c r="F33" s="61">
        <f t="shared" si="3"/>
        <v>0.87461970713939574</v>
      </c>
      <c r="G33" s="61">
        <f t="shared" si="4"/>
        <v>0.50614548307835561</v>
      </c>
      <c r="H33" s="61">
        <f t="shared" si="5"/>
        <v>0.55430905145276899</v>
      </c>
      <c r="I33" s="61">
        <f t="shared" si="6"/>
        <v>0.50614548307835561</v>
      </c>
      <c r="J33" s="61">
        <f t="shared" si="7"/>
        <v>1.8040477552714238</v>
      </c>
      <c r="K33" s="3">
        <f t="shared" si="8"/>
        <v>29.000000000000004</v>
      </c>
    </row>
    <row r="34" spans="2:11">
      <c r="B34" s="6">
        <v>30</v>
      </c>
      <c r="C34" s="61">
        <f t="shared" si="0"/>
        <v>0.52359877559829882</v>
      </c>
      <c r="D34" s="61">
        <f t="shared" si="1"/>
        <v>0.49999999999999994</v>
      </c>
      <c r="E34" s="61">
        <f t="shared" si="2"/>
        <v>0.52359877559829882</v>
      </c>
      <c r="F34" s="61">
        <f t="shared" si="3"/>
        <v>0.86602540378443871</v>
      </c>
      <c r="G34" s="61">
        <f t="shared" si="4"/>
        <v>0.5235987755982987</v>
      </c>
      <c r="H34" s="61">
        <f t="shared" si="5"/>
        <v>0.57735026918962573</v>
      </c>
      <c r="I34" s="61">
        <f t="shared" si="6"/>
        <v>0.52359877559829882</v>
      </c>
      <c r="J34" s="61">
        <f t="shared" si="7"/>
        <v>1.7320508075688774</v>
      </c>
      <c r="K34" s="3">
        <f t="shared" si="8"/>
        <v>29.999999999999996</v>
      </c>
    </row>
    <row r="35" spans="2:11">
      <c r="B35" s="6">
        <v>31</v>
      </c>
      <c r="C35" s="61">
        <f t="shared" si="0"/>
        <v>0.54105206811824214</v>
      </c>
      <c r="D35" s="61">
        <f t="shared" si="1"/>
        <v>0.51503807491005416</v>
      </c>
      <c r="E35" s="61">
        <f t="shared" si="2"/>
        <v>0.54105206811824202</v>
      </c>
      <c r="F35" s="61">
        <f t="shared" si="3"/>
        <v>0.85716730070211233</v>
      </c>
      <c r="G35" s="61">
        <f t="shared" si="4"/>
        <v>0.54105206811824202</v>
      </c>
      <c r="H35" s="61">
        <f t="shared" si="5"/>
        <v>0.60086061902756038</v>
      </c>
      <c r="I35" s="61">
        <f t="shared" si="6"/>
        <v>0.54105206811824214</v>
      </c>
      <c r="J35" s="61">
        <f t="shared" si="7"/>
        <v>1.664279482350518</v>
      </c>
      <c r="K35" s="3">
        <f t="shared" si="8"/>
        <v>31</v>
      </c>
    </row>
    <row r="36" spans="2:11">
      <c r="B36" s="6">
        <v>32</v>
      </c>
      <c r="C36" s="61">
        <f t="shared" si="0"/>
        <v>0.55850536063818546</v>
      </c>
      <c r="D36" s="61">
        <f t="shared" si="1"/>
        <v>0.5299192642332049</v>
      </c>
      <c r="E36" s="61">
        <f t="shared" si="2"/>
        <v>0.55850536063818534</v>
      </c>
      <c r="F36" s="61">
        <f t="shared" si="3"/>
        <v>0.84804809615642596</v>
      </c>
      <c r="G36" s="61">
        <f t="shared" si="4"/>
        <v>0.55850536063818534</v>
      </c>
      <c r="H36" s="61">
        <f t="shared" si="5"/>
        <v>0.62486935190932746</v>
      </c>
      <c r="I36" s="61">
        <f t="shared" si="6"/>
        <v>0.55850536063818546</v>
      </c>
      <c r="J36" s="61">
        <f t="shared" si="7"/>
        <v>1.6003345290410504</v>
      </c>
      <c r="K36" s="3">
        <f t="shared" si="8"/>
        <v>32</v>
      </c>
    </row>
    <row r="37" spans="2:11">
      <c r="B37" s="6">
        <v>33</v>
      </c>
      <c r="C37" s="61">
        <f t="shared" si="0"/>
        <v>0.57595865315812877</v>
      </c>
      <c r="D37" s="61">
        <f t="shared" si="1"/>
        <v>0.54463903501502708</v>
      </c>
      <c r="E37" s="61">
        <f t="shared" si="2"/>
        <v>0.57595865315812866</v>
      </c>
      <c r="F37" s="61">
        <f t="shared" si="3"/>
        <v>0.83867056794542405</v>
      </c>
      <c r="G37" s="61">
        <f t="shared" si="4"/>
        <v>0.57595865315812866</v>
      </c>
      <c r="H37" s="61">
        <f t="shared" si="5"/>
        <v>0.64940759319751062</v>
      </c>
      <c r="I37" s="61">
        <f t="shared" si="6"/>
        <v>0.57595865315812877</v>
      </c>
      <c r="J37" s="61">
        <f t="shared" si="7"/>
        <v>1.5398649638145827</v>
      </c>
      <c r="K37" s="3">
        <f t="shared" si="8"/>
        <v>33</v>
      </c>
    </row>
    <row r="38" spans="2:11">
      <c r="B38" s="6">
        <v>34</v>
      </c>
      <c r="C38" s="61">
        <f t="shared" si="0"/>
        <v>0.59341194567807209</v>
      </c>
      <c r="D38" s="61">
        <f t="shared" si="1"/>
        <v>0.5591929034707469</v>
      </c>
      <c r="E38" s="61">
        <f t="shared" si="2"/>
        <v>0.59341194567807209</v>
      </c>
      <c r="F38" s="61">
        <f t="shared" si="3"/>
        <v>0.82903757255504162</v>
      </c>
      <c r="G38" s="61">
        <f t="shared" si="4"/>
        <v>0.59341194567807209</v>
      </c>
      <c r="H38" s="61">
        <f t="shared" si="5"/>
        <v>0.67450851684242674</v>
      </c>
      <c r="I38" s="61">
        <f t="shared" si="6"/>
        <v>0.59341194567807209</v>
      </c>
      <c r="J38" s="61">
        <f t="shared" si="7"/>
        <v>1.4825609685127401</v>
      </c>
      <c r="K38" s="3">
        <f t="shared" si="8"/>
        <v>34</v>
      </c>
    </row>
    <row r="39" spans="2:11">
      <c r="B39" s="6">
        <v>35</v>
      </c>
      <c r="C39" s="61">
        <f t="shared" si="0"/>
        <v>0.6108652381980153</v>
      </c>
      <c r="D39" s="61">
        <f t="shared" si="1"/>
        <v>0.57357643635104605</v>
      </c>
      <c r="E39" s="61">
        <f t="shared" si="2"/>
        <v>0.6108652381980153</v>
      </c>
      <c r="F39" s="61">
        <f t="shared" si="3"/>
        <v>0.8191520442889918</v>
      </c>
      <c r="G39" s="61">
        <f t="shared" si="4"/>
        <v>0.6108652381980153</v>
      </c>
      <c r="H39" s="61">
        <f t="shared" si="5"/>
        <v>0.70020753820970971</v>
      </c>
      <c r="I39" s="61">
        <f t="shared" si="6"/>
        <v>0.6108652381980153</v>
      </c>
      <c r="J39" s="61">
        <f t="shared" si="7"/>
        <v>1.4281480067421146</v>
      </c>
      <c r="K39" s="3">
        <f t="shared" si="8"/>
        <v>35</v>
      </c>
    </row>
    <row r="40" spans="2:11">
      <c r="B40" s="6">
        <v>36</v>
      </c>
      <c r="C40" s="61">
        <f t="shared" si="0"/>
        <v>0.62831853071795862</v>
      </c>
      <c r="D40" s="61">
        <f t="shared" si="1"/>
        <v>0.58778525229247314</v>
      </c>
      <c r="E40" s="61">
        <f t="shared" si="2"/>
        <v>0.62831853071795862</v>
      </c>
      <c r="F40" s="61">
        <f t="shared" si="3"/>
        <v>0.80901699437494745</v>
      </c>
      <c r="G40" s="61">
        <f t="shared" si="4"/>
        <v>0.62831853071795851</v>
      </c>
      <c r="H40" s="61">
        <f t="shared" si="5"/>
        <v>0.7265425280053609</v>
      </c>
      <c r="I40" s="61">
        <f t="shared" si="6"/>
        <v>0.62831853071795862</v>
      </c>
      <c r="J40" s="61">
        <f t="shared" si="7"/>
        <v>1.3763819204711736</v>
      </c>
      <c r="K40" s="3">
        <f t="shared" si="8"/>
        <v>36</v>
      </c>
    </row>
    <row r="41" spans="2:11">
      <c r="B41" s="6">
        <v>37</v>
      </c>
      <c r="C41" s="61">
        <f t="shared" si="0"/>
        <v>0.64577182323790194</v>
      </c>
      <c r="D41" s="61">
        <f t="shared" si="1"/>
        <v>0.60181502315204827</v>
      </c>
      <c r="E41" s="61">
        <f t="shared" si="2"/>
        <v>0.64577182323790194</v>
      </c>
      <c r="F41" s="61">
        <f t="shared" si="3"/>
        <v>0.79863551004729283</v>
      </c>
      <c r="G41" s="61">
        <f t="shared" si="4"/>
        <v>0.64577182323790183</v>
      </c>
      <c r="H41" s="61">
        <f t="shared" si="5"/>
        <v>0.75355405010279419</v>
      </c>
      <c r="I41" s="61">
        <f t="shared" si="6"/>
        <v>0.64577182323790194</v>
      </c>
      <c r="J41" s="61">
        <f t="shared" si="7"/>
        <v>1.32704482162041</v>
      </c>
      <c r="K41" s="3">
        <f t="shared" si="8"/>
        <v>37</v>
      </c>
    </row>
    <row r="42" spans="2:11">
      <c r="B42" s="6">
        <v>38</v>
      </c>
      <c r="C42" s="61">
        <f t="shared" si="0"/>
        <v>0.66322511575784526</v>
      </c>
      <c r="D42" s="61">
        <f t="shared" si="1"/>
        <v>0.61566147532565829</v>
      </c>
      <c r="E42" s="61">
        <f t="shared" si="2"/>
        <v>0.66322511575784526</v>
      </c>
      <c r="F42" s="61">
        <f t="shared" si="3"/>
        <v>0.7880107536067219</v>
      </c>
      <c r="G42" s="61">
        <f t="shared" si="4"/>
        <v>0.66322511575784515</v>
      </c>
      <c r="H42" s="61">
        <f t="shared" si="5"/>
        <v>0.7812856265067174</v>
      </c>
      <c r="I42" s="61">
        <f t="shared" si="6"/>
        <v>0.66322511575784526</v>
      </c>
      <c r="J42" s="61">
        <f t="shared" si="7"/>
        <v>1.2799416321930788</v>
      </c>
      <c r="K42" s="3">
        <f t="shared" si="8"/>
        <v>38</v>
      </c>
    </row>
    <row r="43" spans="2:11">
      <c r="B43" s="6">
        <v>39</v>
      </c>
      <c r="C43" s="61">
        <f t="shared" si="0"/>
        <v>0.68067840827778847</v>
      </c>
      <c r="D43" s="61">
        <f t="shared" si="1"/>
        <v>0.62932039104983739</v>
      </c>
      <c r="E43" s="61">
        <f t="shared" si="2"/>
        <v>0.68067840827778847</v>
      </c>
      <c r="F43" s="61">
        <f t="shared" si="3"/>
        <v>0.7771459614569709</v>
      </c>
      <c r="G43" s="61">
        <f t="shared" si="4"/>
        <v>0.68067840827778847</v>
      </c>
      <c r="H43" s="61">
        <f t="shared" si="5"/>
        <v>0.80978403319500702</v>
      </c>
      <c r="I43" s="61">
        <f t="shared" si="6"/>
        <v>0.68067840827778847</v>
      </c>
      <c r="J43" s="61">
        <f t="shared" si="7"/>
        <v>1.2348971565350515</v>
      </c>
      <c r="K43" s="3">
        <f t="shared" si="8"/>
        <v>39</v>
      </c>
    </row>
    <row r="44" spans="2:11">
      <c r="B44" s="6">
        <v>40</v>
      </c>
      <c r="C44" s="61">
        <f t="shared" si="0"/>
        <v>0.69813170079773179</v>
      </c>
      <c r="D44" s="61">
        <f t="shared" si="1"/>
        <v>0.64278760968653925</v>
      </c>
      <c r="E44" s="61">
        <f t="shared" si="2"/>
        <v>0.69813170079773168</v>
      </c>
      <c r="F44" s="61">
        <f t="shared" si="3"/>
        <v>0.76604444311897801</v>
      </c>
      <c r="G44" s="61">
        <f t="shared" si="4"/>
        <v>0.6981317007977319</v>
      </c>
      <c r="H44" s="61">
        <f t="shared" si="5"/>
        <v>0.83909963117727993</v>
      </c>
      <c r="I44" s="61">
        <f t="shared" si="6"/>
        <v>0.69813170079773179</v>
      </c>
      <c r="J44" s="61">
        <f t="shared" si="7"/>
        <v>1.19175359259421</v>
      </c>
      <c r="K44" s="3">
        <f t="shared" si="8"/>
        <v>40</v>
      </c>
    </row>
    <row r="45" spans="2:11">
      <c r="B45" s="6">
        <v>41</v>
      </c>
      <c r="C45" s="61">
        <f t="shared" si="0"/>
        <v>0.71558499331767511</v>
      </c>
      <c r="D45" s="61">
        <f t="shared" si="1"/>
        <v>0.65605902899050728</v>
      </c>
      <c r="E45" s="61">
        <f t="shared" si="2"/>
        <v>0.71558499331767511</v>
      </c>
      <c r="F45" s="61">
        <f t="shared" si="3"/>
        <v>0.75470958022277201</v>
      </c>
      <c r="G45" s="61">
        <f t="shared" si="4"/>
        <v>0.715584993317675</v>
      </c>
      <c r="H45" s="61">
        <f t="shared" si="5"/>
        <v>0.86928673781622667</v>
      </c>
      <c r="I45" s="61">
        <f t="shared" si="6"/>
        <v>0.71558499331767511</v>
      </c>
      <c r="J45" s="61">
        <f t="shared" si="7"/>
        <v>1.1503684072210096</v>
      </c>
      <c r="K45" s="3">
        <f t="shared" si="8"/>
        <v>41</v>
      </c>
    </row>
    <row r="46" spans="2:11">
      <c r="B46" s="6">
        <v>42</v>
      </c>
      <c r="C46" s="61">
        <f t="shared" si="0"/>
        <v>0.73303828583761843</v>
      </c>
      <c r="D46" s="61">
        <f t="shared" si="1"/>
        <v>0.66913060635885824</v>
      </c>
      <c r="E46" s="61">
        <f t="shared" si="2"/>
        <v>0.73303828583761854</v>
      </c>
      <c r="F46" s="61">
        <f t="shared" si="3"/>
        <v>0.74314482547739424</v>
      </c>
      <c r="G46" s="61">
        <f t="shared" si="4"/>
        <v>0.73303828583761843</v>
      </c>
      <c r="H46" s="61">
        <f t="shared" si="5"/>
        <v>0.90040404429783993</v>
      </c>
      <c r="I46" s="61">
        <f t="shared" si="6"/>
        <v>0.73303828583761843</v>
      </c>
      <c r="J46" s="61">
        <f t="shared" si="7"/>
        <v>1.110612514829193</v>
      </c>
      <c r="K46" s="3">
        <f t="shared" si="8"/>
        <v>42</v>
      </c>
    </row>
    <row r="47" spans="2:11">
      <c r="B47" s="6">
        <v>43</v>
      </c>
      <c r="C47" s="61">
        <f t="shared" si="0"/>
        <v>0.75049157835756175</v>
      </c>
      <c r="D47" s="61">
        <f t="shared" si="1"/>
        <v>0.68199836006249848</v>
      </c>
      <c r="E47" s="61">
        <f t="shared" si="2"/>
        <v>0.75049157835756164</v>
      </c>
      <c r="F47" s="61">
        <f t="shared" si="3"/>
        <v>0.73135370161917046</v>
      </c>
      <c r="G47" s="61">
        <f t="shared" si="4"/>
        <v>0.75049157835756175</v>
      </c>
      <c r="H47" s="61">
        <f t="shared" si="5"/>
        <v>0.93251508613766176</v>
      </c>
      <c r="I47" s="61">
        <f t="shared" si="6"/>
        <v>0.75049157835756175</v>
      </c>
      <c r="J47" s="61">
        <f t="shared" si="7"/>
        <v>1.0723687100246824</v>
      </c>
      <c r="K47" s="3">
        <f t="shared" si="8"/>
        <v>43</v>
      </c>
    </row>
    <row r="48" spans="2:11">
      <c r="B48" s="6">
        <v>44</v>
      </c>
      <c r="C48" s="61">
        <f t="shared" si="0"/>
        <v>0.76794487087750496</v>
      </c>
      <c r="D48" s="61">
        <f t="shared" si="1"/>
        <v>0.69465837045899725</v>
      </c>
      <c r="E48" s="61">
        <f t="shared" si="2"/>
        <v>0.76794487087750496</v>
      </c>
      <c r="F48" s="61">
        <f t="shared" si="3"/>
        <v>0.71933980033865119</v>
      </c>
      <c r="G48" s="61">
        <f t="shared" si="4"/>
        <v>0.76794487087750496</v>
      </c>
      <c r="H48" s="61">
        <f t="shared" si="5"/>
        <v>0.96568877480707394</v>
      </c>
      <c r="I48" s="61">
        <f t="shared" si="6"/>
        <v>0.76794487087750496</v>
      </c>
      <c r="J48" s="61">
        <f t="shared" si="7"/>
        <v>1.0355303137905696</v>
      </c>
      <c r="K48" s="3">
        <f t="shared" si="8"/>
        <v>44</v>
      </c>
    </row>
    <row r="49" spans="2:11">
      <c r="B49" s="6">
        <v>45</v>
      </c>
      <c r="C49" s="61">
        <f t="shared" si="0"/>
        <v>0.78539816339744828</v>
      </c>
      <c r="D49" s="61">
        <f t="shared" si="1"/>
        <v>0.70710678118654746</v>
      </c>
      <c r="E49" s="61">
        <f t="shared" si="2"/>
        <v>0.78539816339744828</v>
      </c>
      <c r="F49" s="61">
        <f t="shared" si="3"/>
        <v>0.70710678118654757</v>
      </c>
      <c r="G49" s="61">
        <f t="shared" si="4"/>
        <v>0.78539816339744817</v>
      </c>
      <c r="H49" s="61">
        <f t="shared" si="5"/>
        <v>0.99999999999999989</v>
      </c>
      <c r="I49" s="61">
        <f t="shared" si="6"/>
        <v>0.78539816339744828</v>
      </c>
      <c r="J49" s="61">
        <f t="shared" si="7"/>
        <v>1</v>
      </c>
      <c r="K49" s="3">
        <f t="shared" si="8"/>
        <v>45</v>
      </c>
    </row>
    <row r="50" spans="2:11">
      <c r="B50" s="6">
        <v>46</v>
      </c>
      <c r="C50" s="61">
        <f t="shared" si="0"/>
        <v>0.8028514559173916</v>
      </c>
      <c r="D50" s="61">
        <f t="shared" si="1"/>
        <v>0.71933980033865108</v>
      </c>
      <c r="E50" s="61">
        <f t="shared" si="2"/>
        <v>0.80285145591739149</v>
      </c>
      <c r="F50" s="61">
        <f t="shared" si="3"/>
        <v>0.69465837045899725</v>
      </c>
      <c r="G50" s="61">
        <f t="shared" si="4"/>
        <v>0.8028514559173916</v>
      </c>
      <c r="H50" s="61">
        <f t="shared" si="5"/>
        <v>1.0355303137905696</v>
      </c>
      <c r="I50" s="61">
        <f t="shared" si="6"/>
        <v>0.8028514559173916</v>
      </c>
      <c r="J50" s="61">
        <f t="shared" si="7"/>
        <v>0.96568877480707394</v>
      </c>
      <c r="K50" s="3">
        <f t="shared" si="8"/>
        <v>46</v>
      </c>
    </row>
    <row r="51" spans="2:11">
      <c r="B51" s="6">
        <v>47</v>
      </c>
      <c r="C51" s="61">
        <f t="shared" si="0"/>
        <v>0.82030474843733492</v>
      </c>
      <c r="D51" s="61">
        <f t="shared" si="1"/>
        <v>0.73135370161917046</v>
      </c>
      <c r="E51" s="61">
        <f t="shared" si="2"/>
        <v>0.82030474843733481</v>
      </c>
      <c r="F51" s="61">
        <f t="shared" si="3"/>
        <v>0.68199836006249848</v>
      </c>
      <c r="G51" s="61">
        <f t="shared" si="4"/>
        <v>0.82030474843733492</v>
      </c>
      <c r="H51" s="61">
        <f t="shared" si="5"/>
        <v>1.0723687100246826</v>
      </c>
      <c r="I51" s="61">
        <f t="shared" si="6"/>
        <v>0.82030474843733492</v>
      </c>
      <c r="J51" s="61">
        <f t="shared" si="7"/>
        <v>0.93251508613766165</v>
      </c>
      <c r="K51" s="3">
        <f t="shared" si="8"/>
        <v>47</v>
      </c>
    </row>
    <row r="52" spans="2:11">
      <c r="B52" s="6">
        <v>48</v>
      </c>
      <c r="C52" s="61">
        <f t="shared" si="0"/>
        <v>0.83775804095727824</v>
      </c>
      <c r="D52" s="61">
        <f t="shared" si="1"/>
        <v>0.74314482547739424</v>
      </c>
      <c r="E52" s="61">
        <f t="shared" si="2"/>
        <v>0.83775804095727813</v>
      </c>
      <c r="F52" s="61">
        <f t="shared" si="3"/>
        <v>0.66913060635885824</v>
      </c>
      <c r="G52" s="61">
        <f t="shared" si="4"/>
        <v>0.83775804095727802</v>
      </c>
      <c r="H52" s="61">
        <f t="shared" si="5"/>
        <v>1.110612514829193</v>
      </c>
      <c r="I52" s="61">
        <f t="shared" si="6"/>
        <v>0.83775804095727824</v>
      </c>
      <c r="J52" s="61">
        <f t="shared" si="7"/>
        <v>0.90040404429783982</v>
      </c>
      <c r="K52" s="3">
        <f t="shared" si="8"/>
        <v>48.000000000000007</v>
      </c>
    </row>
    <row r="53" spans="2:11">
      <c r="B53" s="6">
        <v>49</v>
      </c>
      <c r="C53" s="61">
        <f t="shared" si="0"/>
        <v>0.85521133347722145</v>
      </c>
      <c r="D53" s="61">
        <f t="shared" si="1"/>
        <v>0.75470958022277201</v>
      </c>
      <c r="E53" s="61">
        <f t="shared" si="2"/>
        <v>0.85521133347722156</v>
      </c>
      <c r="F53" s="61">
        <f t="shared" si="3"/>
        <v>0.65605902899050728</v>
      </c>
      <c r="G53" s="61">
        <f t="shared" si="4"/>
        <v>0.85521133347722145</v>
      </c>
      <c r="H53" s="61">
        <f t="shared" si="5"/>
        <v>1.1503684072210094</v>
      </c>
      <c r="I53" s="61">
        <f t="shared" si="6"/>
        <v>0.85521133347722145</v>
      </c>
      <c r="J53" s="61">
        <f t="shared" si="7"/>
        <v>0.86928673781622678</v>
      </c>
      <c r="K53" s="3">
        <f t="shared" si="8"/>
        <v>49</v>
      </c>
    </row>
    <row r="54" spans="2:11">
      <c r="B54" s="6">
        <v>50</v>
      </c>
      <c r="C54" s="61">
        <f t="shared" si="0"/>
        <v>0.87266462599716477</v>
      </c>
      <c r="D54" s="61">
        <f t="shared" si="1"/>
        <v>0.76604444311897801</v>
      </c>
      <c r="E54" s="61">
        <f t="shared" si="2"/>
        <v>0.87266462599716466</v>
      </c>
      <c r="F54" s="61">
        <f t="shared" si="3"/>
        <v>0.64278760968653936</v>
      </c>
      <c r="G54" s="61">
        <f t="shared" si="4"/>
        <v>0.87266462599716454</v>
      </c>
      <c r="H54" s="61">
        <f t="shared" si="5"/>
        <v>1.19175359259421</v>
      </c>
      <c r="I54" s="61">
        <f t="shared" si="6"/>
        <v>0.87266462599716477</v>
      </c>
      <c r="J54" s="61">
        <f t="shared" si="7"/>
        <v>0.83909963117728004</v>
      </c>
      <c r="K54" s="3">
        <f t="shared" si="8"/>
        <v>50</v>
      </c>
    </row>
    <row r="55" spans="2:11">
      <c r="B55" s="6">
        <v>51</v>
      </c>
      <c r="C55" s="61">
        <f t="shared" si="0"/>
        <v>0.89011791851710809</v>
      </c>
      <c r="D55" s="61">
        <f t="shared" si="1"/>
        <v>0.7771459614569709</v>
      </c>
      <c r="E55" s="61">
        <f t="shared" si="2"/>
        <v>0.89011791851710809</v>
      </c>
      <c r="F55" s="61">
        <f t="shared" si="3"/>
        <v>0.6293203910498375</v>
      </c>
      <c r="G55" s="61">
        <f t="shared" si="4"/>
        <v>0.89011791851710786</v>
      </c>
      <c r="H55" s="61">
        <f t="shared" si="5"/>
        <v>1.2348971565350515</v>
      </c>
      <c r="I55" s="61">
        <f t="shared" si="6"/>
        <v>0.89011791851710809</v>
      </c>
      <c r="J55" s="61">
        <f t="shared" si="7"/>
        <v>0.80978403319500714</v>
      </c>
      <c r="K55" s="3">
        <f t="shared" si="8"/>
        <v>51</v>
      </c>
    </row>
    <row r="56" spans="2:11">
      <c r="B56" s="6">
        <v>52</v>
      </c>
      <c r="C56" s="61">
        <f t="shared" si="0"/>
        <v>0.90757121103705141</v>
      </c>
      <c r="D56" s="61">
        <f t="shared" si="1"/>
        <v>0.78801075360672201</v>
      </c>
      <c r="E56" s="61">
        <f t="shared" si="2"/>
        <v>0.90757121103705141</v>
      </c>
      <c r="F56" s="61">
        <f t="shared" si="3"/>
        <v>0.61566147532565829</v>
      </c>
      <c r="G56" s="61">
        <f t="shared" si="4"/>
        <v>0.9075712110370513</v>
      </c>
      <c r="H56" s="61">
        <f t="shared" si="5"/>
        <v>1.2799416321930788</v>
      </c>
      <c r="I56" s="61">
        <f t="shared" si="6"/>
        <v>0.90757121103705141</v>
      </c>
      <c r="J56" s="61">
        <f t="shared" si="7"/>
        <v>0.7812856265067174</v>
      </c>
      <c r="K56" s="3">
        <f t="shared" si="8"/>
        <v>52</v>
      </c>
    </row>
    <row r="57" spans="2:11">
      <c r="B57" s="6">
        <v>53</v>
      </c>
      <c r="C57" s="61">
        <f t="shared" si="0"/>
        <v>0.92502450355699462</v>
      </c>
      <c r="D57" s="61">
        <f t="shared" si="1"/>
        <v>0.79863551004729283</v>
      </c>
      <c r="E57" s="61">
        <f t="shared" si="2"/>
        <v>0.92502450355699473</v>
      </c>
      <c r="F57" s="61">
        <f t="shared" si="3"/>
        <v>0.60181502315204838</v>
      </c>
      <c r="G57" s="61">
        <f t="shared" si="4"/>
        <v>0.9250245035569945</v>
      </c>
      <c r="H57" s="61">
        <f t="shared" si="5"/>
        <v>1.3270448216204098</v>
      </c>
      <c r="I57" s="61">
        <f t="shared" si="6"/>
        <v>0.92502450355699462</v>
      </c>
      <c r="J57" s="61">
        <f t="shared" si="7"/>
        <v>0.7535540501027943</v>
      </c>
      <c r="K57" s="3">
        <f t="shared" si="8"/>
        <v>53</v>
      </c>
    </row>
    <row r="58" spans="2:11">
      <c r="B58" s="6">
        <v>54</v>
      </c>
      <c r="C58" s="61">
        <f t="shared" si="0"/>
        <v>0.94247779607693793</v>
      </c>
      <c r="D58" s="61">
        <f t="shared" si="1"/>
        <v>0.80901699437494745</v>
      </c>
      <c r="E58" s="61">
        <f t="shared" si="2"/>
        <v>0.94247779607693805</v>
      </c>
      <c r="F58" s="61">
        <f t="shared" si="3"/>
        <v>0.58778525229247314</v>
      </c>
      <c r="G58" s="61">
        <f t="shared" si="4"/>
        <v>0.94247779607693793</v>
      </c>
      <c r="H58" s="61">
        <f t="shared" si="5"/>
        <v>1.3763819204711734</v>
      </c>
      <c r="I58" s="61">
        <f t="shared" si="6"/>
        <v>0.94247779607693793</v>
      </c>
      <c r="J58" s="61">
        <f t="shared" si="7"/>
        <v>0.72654252800536101</v>
      </c>
      <c r="K58" s="3">
        <f t="shared" si="8"/>
        <v>54</v>
      </c>
    </row>
    <row r="59" spans="2:11">
      <c r="B59" s="6">
        <v>55</v>
      </c>
      <c r="C59" s="61">
        <f t="shared" si="0"/>
        <v>0.95993108859688125</v>
      </c>
      <c r="D59" s="61">
        <f t="shared" si="1"/>
        <v>0.8191520442889918</v>
      </c>
      <c r="E59" s="61">
        <f t="shared" si="2"/>
        <v>0.95993108859688125</v>
      </c>
      <c r="F59" s="61">
        <f t="shared" si="3"/>
        <v>0.57357643635104616</v>
      </c>
      <c r="G59" s="61">
        <f t="shared" si="4"/>
        <v>0.95993108859688114</v>
      </c>
      <c r="H59" s="61">
        <f t="shared" si="5"/>
        <v>1.4281480067421144</v>
      </c>
      <c r="I59" s="61">
        <f t="shared" si="6"/>
        <v>0.95993108859688125</v>
      </c>
      <c r="J59" s="61">
        <f t="shared" si="7"/>
        <v>0.70020753820970982</v>
      </c>
      <c r="K59" s="3">
        <f t="shared" si="8"/>
        <v>55</v>
      </c>
    </row>
    <row r="60" spans="2:11">
      <c r="B60" s="6">
        <v>56</v>
      </c>
      <c r="C60" s="61">
        <f t="shared" si="0"/>
        <v>0.97738438111682457</v>
      </c>
      <c r="D60" s="61">
        <f t="shared" si="1"/>
        <v>0.82903757255504174</v>
      </c>
      <c r="E60" s="61">
        <f t="shared" si="2"/>
        <v>0.97738438111682457</v>
      </c>
      <c r="F60" s="61">
        <f t="shared" si="3"/>
        <v>0.55919290347074679</v>
      </c>
      <c r="G60" s="61">
        <f t="shared" si="4"/>
        <v>0.97738438111682457</v>
      </c>
      <c r="H60" s="61">
        <f t="shared" si="5"/>
        <v>1.4825609685127403</v>
      </c>
      <c r="I60" s="61">
        <f t="shared" si="6"/>
        <v>0.97738438111682457</v>
      </c>
      <c r="J60" s="61">
        <f t="shared" si="7"/>
        <v>0.67450851684242663</v>
      </c>
      <c r="K60" s="3">
        <f t="shared" si="8"/>
        <v>56</v>
      </c>
    </row>
    <row r="61" spans="2:11">
      <c r="B61" s="6">
        <v>57</v>
      </c>
      <c r="C61" s="61">
        <f t="shared" si="0"/>
        <v>0.99483767363676789</v>
      </c>
      <c r="D61" s="61">
        <f t="shared" si="1"/>
        <v>0.83867056794542405</v>
      </c>
      <c r="E61" s="61">
        <f t="shared" si="2"/>
        <v>0.99483767363676789</v>
      </c>
      <c r="F61" s="61">
        <f t="shared" si="3"/>
        <v>0.54463903501502708</v>
      </c>
      <c r="G61" s="61">
        <f t="shared" si="4"/>
        <v>0.99483767363676789</v>
      </c>
      <c r="H61" s="61">
        <f t="shared" si="5"/>
        <v>1.5398649638145829</v>
      </c>
      <c r="I61" s="61">
        <f t="shared" si="6"/>
        <v>0.99483767363676789</v>
      </c>
      <c r="J61" s="61">
        <f t="shared" si="7"/>
        <v>0.64940759319751051</v>
      </c>
      <c r="K61" s="3">
        <f t="shared" si="8"/>
        <v>57.000000000000007</v>
      </c>
    </row>
    <row r="62" spans="2:11">
      <c r="B62" s="6">
        <v>58</v>
      </c>
      <c r="C62" s="61">
        <f t="shared" si="0"/>
        <v>1.0122909661567112</v>
      </c>
      <c r="D62" s="61">
        <f t="shared" si="1"/>
        <v>0.84804809615642596</v>
      </c>
      <c r="E62" s="61">
        <f t="shared" si="2"/>
        <v>1.0122909661567112</v>
      </c>
      <c r="F62" s="61">
        <f t="shared" si="3"/>
        <v>0.5299192642332049</v>
      </c>
      <c r="G62" s="61">
        <f t="shared" si="4"/>
        <v>1.0122909661567112</v>
      </c>
      <c r="H62" s="61">
        <f t="shared" si="5"/>
        <v>1.6003345290410507</v>
      </c>
      <c r="I62" s="61">
        <f t="shared" si="6"/>
        <v>1.0122909661567112</v>
      </c>
      <c r="J62" s="61">
        <f t="shared" si="7"/>
        <v>0.62486935190932735</v>
      </c>
      <c r="K62" s="3">
        <f t="shared" si="8"/>
        <v>58.000000000000007</v>
      </c>
    </row>
    <row r="63" spans="2:11">
      <c r="B63" s="6">
        <v>59</v>
      </c>
      <c r="C63" s="61">
        <f t="shared" si="0"/>
        <v>1.0297442586766545</v>
      </c>
      <c r="D63" s="61">
        <f t="shared" si="1"/>
        <v>0.85716730070211233</v>
      </c>
      <c r="E63" s="61">
        <f t="shared" si="2"/>
        <v>1.0297442586766545</v>
      </c>
      <c r="F63" s="61">
        <f t="shared" si="3"/>
        <v>0.51503807491005416</v>
      </c>
      <c r="G63" s="61">
        <f t="shared" si="4"/>
        <v>1.0297442586766545</v>
      </c>
      <c r="H63" s="61">
        <f t="shared" si="5"/>
        <v>1.6642794823505183</v>
      </c>
      <c r="I63" s="61">
        <f t="shared" si="6"/>
        <v>1.0297442586766545</v>
      </c>
      <c r="J63" s="61">
        <f t="shared" si="7"/>
        <v>0.60086061902756027</v>
      </c>
      <c r="K63" s="3">
        <f t="shared" si="8"/>
        <v>59.000000000000007</v>
      </c>
    </row>
    <row r="64" spans="2:11">
      <c r="B64" s="6">
        <v>60</v>
      </c>
      <c r="C64" s="61">
        <f t="shared" si="0"/>
        <v>1.0471975511965976</v>
      </c>
      <c r="D64" s="61">
        <f t="shared" si="1"/>
        <v>0.8660254037844386</v>
      </c>
      <c r="E64" s="61">
        <f t="shared" si="2"/>
        <v>1.0471975511965976</v>
      </c>
      <c r="F64" s="61">
        <f t="shared" si="3"/>
        <v>0.50000000000000011</v>
      </c>
      <c r="G64" s="61">
        <f t="shared" si="4"/>
        <v>1.0471975511965974</v>
      </c>
      <c r="H64" s="61">
        <f t="shared" si="5"/>
        <v>1.7320508075688767</v>
      </c>
      <c r="I64" s="61">
        <f t="shared" si="6"/>
        <v>1.0471975511965976</v>
      </c>
      <c r="J64" s="61">
        <f t="shared" si="7"/>
        <v>0.57735026918962595</v>
      </c>
      <c r="K64" s="3">
        <f t="shared" si="8"/>
        <v>59.999999999999993</v>
      </c>
    </row>
    <row r="65" spans="2:11">
      <c r="B65" s="6">
        <v>61</v>
      </c>
      <c r="C65" s="61">
        <f t="shared" si="0"/>
        <v>1.064650843716541</v>
      </c>
      <c r="D65" s="61">
        <f t="shared" si="1"/>
        <v>0.87461970713939574</v>
      </c>
      <c r="E65" s="61">
        <f t="shared" si="2"/>
        <v>1.064650843716541</v>
      </c>
      <c r="F65" s="61">
        <f t="shared" si="3"/>
        <v>0.48480962024633711</v>
      </c>
      <c r="G65" s="61">
        <f t="shared" si="4"/>
        <v>1.064650843716541</v>
      </c>
      <c r="H65" s="61">
        <f t="shared" si="5"/>
        <v>1.8040477552714236</v>
      </c>
      <c r="I65" s="61">
        <f t="shared" si="6"/>
        <v>1.064650843716541</v>
      </c>
      <c r="J65" s="61">
        <f t="shared" si="7"/>
        <v>0.55430905145276899</v>
      </c>
      <c r="K65" s="3">
        <f t="shared" si="8"/>
        <v>61</v>
      </c>
    </row>
    <row r="66" spans="2:11">
      <c r="B66" s="6">
        <v>62</v>
      </c>
      <c r="C66" s="61">
        <f t="shared" si="0"/>
        <v>1.0821041362364843</v>
      </c>
      <c r="D66" s="61">
        <f t="shared" si="1"/>
        <v>0.88294759285892688</v>
      </c>
      <c r="E66" s="61">
        <f t="shared" si="2"/>
        <v>1.0821041362364843</v>
      </c>
      <c r="F66" s="61">
        <f t="shared" si="3"/>
        <v>0.46947156278589086</v>
      </c>
      <c r="G66" s="61">
        <f t="shared" si="4"/>
        <v>1.082104136236484</v>
      </c>
      <c r="H66" s="61">
        <f t="shared" si="5"/>
        <v>1.8807264653463318</v>
      </c>
      <c r="I66" s="61">
        <f t="shared" si="6"/>
        <v>1.0821041362364843</v>
      </c>
      <c r="J66" s="61">
        <f t="shared" si="7"/>
        <v>0.53170943166147877</v>
      </c>
      <c r="K66" s="3">
        <f t="shared" si="8"/>
        <v>62</v>
      </c>
    </row>
    <row r="67" spans="2:11">
      <c r="B67" s="6">
        <v>63</v>
      </c>
      <c r="C67" s="61">
        <f t="shared" si="0"/>
        <v>1.0995574287564276</v>
      </c>
      <c r="D67" s="61">
        <f t="shared" si="1"/>
        <v>0.89100652418836779</v>
      </c>
      <c r="E67" s="61">
        <f t="shared" si="2"/>
        <v>1.0995574287564276</v>
      </c>
      <c r="F67" s="61">
        <f t="shared" si="3"/>
        <v>0.4539904997395468</v>
      </c>
      <c r="G67" s="61">
        <f t="shared" si="4"/>
        <v>1.0995574287564276</v>
      </c>
      <c r="H67" s="61">
        <f t="shared" si="5"/>
        <v>1.9626105055051504</v>
      </c>
      <c r="I67" s="61">
        <f t="shared" si="6"/>
        <v>1.0995574287564276</v>
      </c>
      <c r="J67" s="61">
        <f t="shared" si="7"/>
        <v>0.50952544949442891</v>
      </c>
      <c r="K67" s="3">
        <f t="shared" si="8"/>
        <v>63</v>
      </c>
    </row>
    <row r="68" spans="2:11">
      <c r="B68" s="6">
        <v>64</v>
      </c>
      <c r="C68" s="61">
        <f t="shared" si="0"/>
        <v>1.1170107212763709</v>
      </c>
      <c r="D68" s="61">
        <f t="shared" si="1"/>
        <v>0.89879404629916704</v>
      </c>
      <c r="E68" s="61">
        <f t="shared" si="2"/>
        <v>1.1170107212763711</v>
      </c>
      <c r="F68" s="61">
        <f t="shared" si="3"/>
        <v>0.43837114678907746</v>
      </c>
      <c r="G68" s="61">
        <f t="shared" si="4"/>
        <v>1.1170107212763709</v>
      </c>
      <c r="H68" s="61">
        <f t="shared" si="5"/>
        <v>2.050303841579296</v>
      </c>
      <c r="I68" s="61">
        <f t="shared" si="6"/>
        <v>1.1170107212763709</v>
      </c>
      <c r="J68" s="61">
        <f t="shared" si="7"/>
        <v>0.48773258856586149</v>
      </c>
      <c r="K68" s="3">
        <f t="shared" si="8"/>
        <v>64</v>
      </c>
    </row>
    <row r="69" spans="2:11">
      <c r="B69" s="6">
        <v>65</v>
      </c>
      <c r="C69" s="61">
        <f t="shared" ref="C69:C132" si="9">RADIANS(B69)</f>
        <v>1.1344640137963142</v>
      </c>
      <c r="D69" s="61">
        <f t="shared" ref="D69:D132" si="10">SIN(C69)</f>
        <v>0.90630778703664994</v>
      </c>
      <c r="E69" s="61">
        <f t="shared" ref="E69:E132" si="11">ASIN(D69)</f>
        <v>1.1344640137963142</v>
      </c>
      <c r="F69" s="61">
        <f t="shared" ref="F69:F132" si="12">COS(C69)</f>
        <v>0.42261826174069944</v>
      </c>
      <c r="G69" s="61">
        <f t="shared" ref="G69:G132" si="13">ACOS(F69)</f>
        <v>1.1344640137963142</v>
      </c>
      <c r="H69" s="61">
        <f t="shared" ref="H69:H132" si="14">TAN(C69)</f>
        <v>2.1445069205095586</v>
      </c>
      <c r="I69" s="61">
        <f t="shared" ref="I69:I132" si="15">ATAN(H69)</f>
        <v>1.1344640137963142</v>
      </c>
      <c r="J69" s="61">
        <f t="shared" ref="J69:J132" si="16">1/H69</f>
        <v>0.46630765815499858</v>
      </c>
      <c r="K69" s="3">
        <f t="shared" si="8"/>
        <v>65</v>
      </c>
    </row>
    <row r="70" spans="2:11">
      <c r="B70" s="6">
        <v>66</v>
      </c>
      <c r="C70" s="61">
        <f t="shared" si="9"/>
        <v>1.1519173063162575</v>
      </c>
      <c r="D70" s="61">
        <f t="shared" si="10"/>
        <v>0.91354545764260087</v>
      </c>
      <c r="E70" s="61">
        <f t="shared" si="11"/>
        <v>1.1519173063162573</v>
      </c>
      <c r="F70" s="61">
        <f t="shared" si="12"/>
        <v>0.40673664307580021</v>
      </c>
      <c r="G70" s="61">
        <f t="shared" si="13"/>
        <v>1.1519173063162575</v>
      </c>
      <c r="H70" s="61">
        <f t="shared" si="14"/>
        <v>2.2460367739042164</v>
      </c>
      <c r="I70" s="61">
        <f t="shared" si="15"/>
        <v>1.1519173063162575</v>
      </c>
      <c r="J70" s="61">
        <f t="shared" si="16"/>
        <v>0.4452286853085361</v>
      </c>
      <c r="K70" s="3">
        <f t="shared" ref="K70:K133" si="17">DEGREES(C70)</f>
        <v>66</v>
      </c>
    </row>
    <row r="71" spans="2:11">
      <c r="B71" s="6">
        <v>67</v>
      </c>
      <c r="C71" s="61">
        <f t="shared" si="9"/>
        <v>1.1693705988362009</v>
      </c>
      <c r="D71" s="61">
        <f t="shared" si="10"/>
        <v>0.92050485345244037</v>
      </c>
      <c r="E71" s="61">
        <f t="shared" si="11"/>
        <v>1.1693705988362009</v>
      </c>
      <c r="F71" s="61">
        <f t="shared" si="12"/>
        <v>0.39073112848927372</v>
      </c>
      <c r="G71" s="61">
        <f t="shared" si="13"/>
        <v>1.1693705988362009</v>
      </c>
      <c r="H71" s="61">
        <f t="shared" si="14"/>
        <v>2.3558523658237531</v>
      </c>
      <c r="I71" s="61">
        <f t="shared" si="15"/>
        <v>1.1693705988362009</v>
      </c>
      <c r="J71" s="61">
        <f t="shared" si="16"/>
        <v>0.4244748162096047</v>
      </c>
      <c r="K71" s="3">
        <f t="shared" si="17"/>
        <v>67</v>
      </c>
    </row>
    <row r="72" spans="2:11">
      <c r="B72" s="6">
        <v>68</v>
      </c>
      <c r="C72" s="61">
        <f t="shared" si="9"/>
        <v>1.1868238913561442</v>
      </c>
      <c r="D72" s="61">
        <f t="shared" si="10"/>
        <v>0.92718385456678742</v>
      </c>
      <c r="E72" s="61">
        <f t="shared" si="11"/>
        <v>1.1868238913561442</v>
      </c>
      <c r="F72" s="61">
        <f t="shared" si="12"/>
        <v>0.37460659341591196</v>
      </c>
      <c r="G72" s="61">
        <f t="shared" si="13"/>
        <v>1.1868238913561442</v>
      </c>
      <c r="H72" s="61">
        <f t="shared" si="14"/>
        <v>2.4750868534162964</v>
      </c>
      <c r="I72" s="61">
        <f t="shared" si="15"/>
        <v>1.1868238913561442</v>
      </c>
      <c r="J72" s="61">
        <f t="shared" si="16"/>
        <v>0.40402622583515674</v>
      </c>
      <c r="K72" s="3">
        <f t="shared" si="17"/>
        <v>68</v>
      </c>
    </row>
    <row r="73" spans="2:11">
      <c r="B73" s="6">
        <v>69</v>
      </c>
      <c r="C73" s="61">
        <f t="shared" si="9"/>
        <v>1.2042771838760873</v>
      </c>
      <c r="D73" s="61">
        <f t="shared" si="10"/>
        <v>0.93358042649720174</v>
      </c>
      <c r="E73" s="61">
        <f t="shared" si="11"/>
        <v>1.2042771838760873</v>
      </c>
      <c r="F73" s="61">
        <f t="shared" si="12"/>
        <v>0.35836794954530038</v>
      </c>
      <c r="G73" s="61">
        <f t="shared" si="13"/>
        <v>1.2042771838760873</v>
      </c>
      <c r="H73" s="61">
        <f t="shared" si="14"/>
        <v>2.6050890646938005</v>
      </c>
      <c r="I73" s="61">
        <f t="shared" si="15"/>
        <v>1.2042771838760873</v>
      </c>
      <c r="J73" s="61">
        <f t="shared" si="16"/>
        <v>0.38386403503541594</v>
      </c>
      <c r="K73" s="3">
        <f t="shared" si="17"/>
        <v>69</v>
      </c>
    </row>
    <row r="74" spans="2:11">
      <c r="B74" s="6">
        <v>70</v>
      </c>
      <c r="C74" s="61">
        <f t="shared" si="9"/>
        <v>1.2217304763960306</v>
      </c>
      <c r="D74" s="61">
        <f t="shared" si="10"/>
        <v>0.93969262078590832</v>
      </c>
      <c r="E74" s="61">
        <f t="shared" si="11"/>
        <v>1.2217304763960304</v>
      </c>
      <c r="F74" s="61">
        <f t="shared" si="12"/>
        <v>0.34202014332566882</v>
      </c>
      <c r="G74" s="61">
        <f t="shared" si="13"/>
        <v>1.2217304763960306</v>
      </c>
      <c r="H74" s="61">
        <f t="shared" si="14"/>
        <v>2.7474774194546216</v>
      </c>
      <c r="I74" s="61">
        <f t="shared" si="15"/>
        <v>1.2217304763960306</v>
      </c>
      <c r="J74" s="61">
        <f t="shared" si="16"/>
        <v>0.36397023426620245</v>
      </c>
      <c r="K74" s="3">
        <f t="shared" si="17"/>
        <v>70</v>
      </c>
    </row>
    <row r="75" spans="2:11">
      <c r="B75" s="6">
        <v>71</v>
      </c>
      <c r="C75" s="61">
        <f t="shared" si="9"/>
        <v>1.2391837689159739</v>
      </c>
      <c r="D75" s="61">
        <f t="shared" si="10"/>
        <v>0.94551857559931674</v>
      </c>
      <c r="E75" s="61">
        <f t="shared" si="11"/>
        <v>1.2391837689159737</v>
      </c>
      <c r="F75" s="61">
        <f t="shared" si="12"/>
        <v>0.32556815445715676</v>
      </c>
      <c r="G75" s="61">
        <f t="shared" si="13"/>
        <v>1.2391837689159739</v>
      </c>
      <c r="H75" s="61">
        <f t="shared" si="14"/>
        <v>2.9042108776758222</v>
      </c>
      <c r="I75" s="61">
        <f t="shared" si="15"/>
        <v>1.2391837689159739</v>
      </c>
      <c r="J75" s="61">
        <f t="shared" si="16"/>
        <v>0.34432761328966532</v>
      </c>
      <c r="K75" s="3">
        <f t="shared" si="17"/>
        <v>71</v>
      </c>
    </row>
    <row r="76" spans="2:11">
      <c r="B76" s="6">
        <v>72</v>
      </c>
      <c r="C76" s="61">
        <f t="shared" si="9"/>
        <v>1.2566370614359172</v>
      </c>
      <c r="D76" s="61">
        <f t="shared" si="10"/>
        <v>0.95105651629515353</v>
      </c>
      <c r="E76" s="61">
        <f t="shared" si="11"/>
        <v>1.2566370614359172</v>
      </c>
      <c r="F76" s="61">
        <f t="shared" si="12"/>
        <v>0.30901699437494745</v>
      </c>
      <c r="G76" s="61">
        <f t="shared" si="13"/>
        <v>1.2566370614359172</v>
      </c>
      <c r="H76" s="61">
        <f t="shared" si="14"/>
        <v>3.0776835371752527</v>
      </c>
      <c r="I76" s="61">
        <f t="shared" si="15"/>
        <v>1.2566370614359172</v>
      </c>
      <c r="J76" s="61">
        <f t="shared" si="16"/>
        <v>0.3249196962329064</v>
      </c>
      <c r="K76" s="3">
        <f t="shared" si="17"/>
        <v>72</v>
      </c>
    </row>
    <row r="77" spans="2:11">
      <c r="B77" s="6">
        <v>73</v>
      </c>
      <c r="C77" s="61">
        <f t="shared" si="9"/>
        <v>1.2740903539558606</v>
      </c>
      <c r="D77" s="61">
        <f t="shared" si="10"/>
        <v>0.95630475596303544</v>
      </c>
      <c r="E77" s="61">
        <f t="shared" si="11"/>
        <v>1.2740903539558603</v>
      </c>
      <c r="F77" s="61">
        <f t="shared" si="12"/>
        <v>0.29237170472273677</v>
      </c>
      <c r="G77" s="61">
        <f t="shared" si="13"/>
        <v>1.2740903539558606</v>
      </c>
      <c r="H77" s="61">
        <f t="shared" si="14"/>
        <v>3.2708526184841404</v>
      </c>
      <c r="I77" s="61">
        <f t="shared" si="15"/>
        <v>1.2740903539558606</v>
      </c>
      <c r="J77" s="61">
        <f t="shared" si="16"/>
        <v>0.30573068145866039</v>
      </c>
      <c r="K77" s="3">
        <f t="shared" si="17"/>
        <v>73</v>
      </c>
    </row>
    <row r="78" spans="2:11">
      <c r="B78" s="6">
        <v>74</v>
      </c>
      <c r="C78" s="61">
        <f t="shared" si="9"/>
        <v>1.2915436464758039</v>
      </c>
      <c r="D78" s="61">
        <f t="shared" si="10"/>
        <v>0.96126169593831889</v>
      </c>
      <c r="E78" s="61">
        <f t="shared" si="11"/>
        <v>1.2915436464758041</v>
      </c>
      <c r="F78" s="61">
        <f t="shared" si="12"/>
        <v>0.27563735581699916</v>
      </c>
      <c r="G78" s="61">
        <f t="shared" si="13"/>
        <v>1.2915436464758039</v>
      </c>
      <c r="H78" s="61">
        <f t="shared" si="14"/>
        <v>3.4874144438409087</v>
      </c>
      <c r="I78" s="61">
        <f t="shared" si="15"/>
        <v>1.2915436464758039</v>
      </c>
      <c r="J78" s="61">
        <f t="shared" si="16"/>
        <v>0.28674538575880792</v>
      </c>
      <c r="K78" s="3">
        <f t="shared" si="17"/>
        <v>74</v>
      </c>
    </row>
    <row r="79" spans="2:11">
      <c r="B79" s="6">
        <v>75</v>
      </c>
      <c r="C79" s="61">
        <f t="shared" si="9"/>
        <v>1.3089969389957472</v>
      </c>
      <c r="D79" s="61">
        <f t="shared" si="10"/>
        <v>0.96592582628906831</v>
      </c>
      <c r="E79" s="61">
        <f t="shared" si="11"/>
        <v>1.3089969389957474</v>
      </c>
      <c r="F79" s="61">
        <f t="shared" si="12"/>
        <v>0.25881904510252074</v>
      </c>
      <c r="G79" s="61">
        <f t="shared" si="13"/>
        <v>1.3089969389957472</v>
      </c>
      <c r="H79" s="61">
        <f t="shared" si="14"/>
        <v>3.7320508075688776</v>
      </c>
      <c r="I79" s="61">
        <f t="shared" si="15"/>
        <v>1.3089969389957472</v>
      </c>
      <c r="J79" s="61">
        <f t="shared" si="16"/>
        <v>0.2679491924311227</v>
      </c>
      <c r="K79" s="3">
        <f t="shared" si="17"/>
        <v>75</v>
      </c>
    </row>
    <row r="80" spans="2:11">
      <c r="B80" s="6">
        <v>76</v>
      </c>
      <c r="C80" s="61">
        <f t="shared" si="9"/>
        <v>1.3264502315156905</v>
      </c>
      <c r="D80" s="61">
        <f t="shared" si="10"/>
        <v>0.97029572627599647</v>
      </c>
      <c r="E80" s="61">
        <f t="shared" si="11"/>
        <v>1.3264502315156905</v>
      </c>
      <c r="F80" s="61">
        <f t="shared" si="12"/>
        <v>0.24192189559966767</v>
      </c>
      <c r="G80" s="61">
        <f t="shared" si="13"/>
        <v>1.3264502315156905</v>
      </c>
      <c r="H80" s="61">
        <f t="shared" si="14"/>
        <v>4.0107809335358455</v>
      </c>
      <c r="I80" s="61">
        <f t="shared" si="15"/>
        <v>1.3264502315156905</v>
      </c>
      <c r="J80" s="61">
        <f t="shared" si="16"/>
        <v>0.24932800284318063</v>
      </c>
      <c r="K80" s="3">
        <f t="shared" si="17"/>
        <v>76</v>
      </c>
    </row>
    <row r="81" spans="2:11">
      <c r="B81" s="6">
        <v>77</v>
      </c>
      <c r="C81" s="61">
        <f t="shared" si="9"/>
        <v>1.3439035240356338</v>
      </c>
      <c r="D81" s="61">
        <f t="shared" si="10"/>
        <v>0.97437006478523525</v>
      </c>
      <c r="E81" s="61">
        <f t="shared" si="11"/>
        <v>1.3439035240356338</v>
      </c>
      <c r="F81" s="61">
        <f t="shared" si="12"/>
        <v>0.22495105434386492</v>
      </c>
      <c r="G81" s="61">
        <f t="shared" si="13"/>
        <v>1.3439035240356338</v>
      </c>
      <c r="H81" s="61">
        <f t="shared" si="14"/>
        <v>4.3314758742841573</v>
      </c>
      <c r="I81" s="61">
        <f t="shared" si="15"/>
        <v>1.3439035240356338</v>
      </c>
      <c r="J81" s="61">
        <f t="shared" si="16"/>
        <v>0.23086819112556303</v>
      </c>
      <c r="K81" s="3">
        <f t="shared" si="17"/>
        <v>77</v>
      </c>
    </row>
    <row r="82" spans="2:11">
      <c r="B82" s="6">
        <v>78</v>
      </c>
      <c r="C82" s="61">
        <f t="shared" si="9"/>
        <v>1.3613568165555769</v>
      </c>
      <c r="D82" s="61">
        <f t="shared" si="10"/>
        <v>0.97814760073380558</v>
      </c>
      <c r="E82" s="61">
        <f t="shared" si="11"/>
        <v>1.3613568165555767</v>
      </c>
      <c r="F82" s="61">
        <f t="shared" si="12"/>
        <v>0.20791169081775945</v>
      </c>
      <c r="G82" s="61">
        <f t="shared" si="13"/>
        <v>1.3613568165555769</v>
      </c>
      <c r="H82" s="61">
        <f t="shared" si="14"/>
        <v>4.7046301094784511</v>
      </c>
      <c r="I82" s="61">
        <f t="shared" si="15"/>
        <v>1.3613568165555769</v>
      </c>
      <c r="J82" s="61">
        <f t="shared" si="16"/>
        <v>0.21255656167002226</v>
      </c>
      <c r="K82" s="3">
        <f t="shared" si="17"/>
        <v>78</v>
      </c>
    </row>
    <row r="83" spans="2:11">
      <c r="B83" s="6">
        <v>79</v>
      </c>
      <c r="C83" s="61">
        <f t="shared" si="9"/>
        <v>1.3788101090755203</v>
      </c>
      <c r="D83" s="61">
        <f t="shared" si="10"/>
        <v>0.98162718344766398</v>
      </c>
      <c r="E83" s="61">
        <f t="shared" si="11"/>
        <v>1.3788101090755205</v>
      </c>
      <c r="F83" s="61">
        <f t="shared" si="12"/>
        <v>0.19080899537654492</v>
      </c>
      <c r="G83" s="61">
        <f t="shared" si="13"/>
        <v>1.3788101090755203</v>
      </c>
      <c r="H83" s="61">
        <f t="shared" si="14"/>
        <v>5.1445540159703071</v>
      </c>
      <c r="I83" s="61">
        <f t="shared" si="15"/>
        <v>1.3788101090755203</v>
      </c>
      <c r="J83" s="61">
        <f t="shared" si="16"/>
        <v>0.19438030913771859</v>
      </c>
      <c r="K83" s="3">
        <f t="shared" si="17"/>
        <v>79</v>
      </c>
    </row>
    <row r="84" spans="2:11">
      <c r="B84" s="6">
        <v>80</v>
      </c>
      <c r="C84" s="61">
        <f t="shared" si="9"/>
        <v>1.3962634015954636</v>
      </c>
      <c r="D84" s="61">
        <f t="shared" si="10"/>
        <v>0.98480775301220802</v>
      </c>
      <c r="E84" s="61">
        <f t="shared" si="11"/>
        <v>1.3962634015954634</v>
      </c>
      <c r="F84" s="61">
        <f t="shared" si="12"/>
        <v>0.17364817766693041</v>
      </c>
      <c r="G84" s="61">
        <f t="shared" si="13"/>
        <v>1.3962634015954636</v>
      </c>
      <c r="H84" s="61">
        <f t="shared" si="14"/>
        <v>5.6712818196177066</v>
      </c>
      <c r="I84" s="61">
        <f t="shared" si="15"/>
        <v>1.3962634015954636</v>
      </c>
      <c r="J84" s="61">
        <f t="shared" si="16"/>
        <v>0.17632698070846506</v>
      </c>
      <c r="K84" s="3">
        <f t="shared" si="17"/>
        <v>80</v>
      </c>
    </row>
    <row r="85" spans="2:11">
      <c r="B85" s="6">
        <v>81</v>
      </c>
      <c r="C85" s="61">
        <f t="shared" si="9"/>
        <v>1.4137166941154069</v>
      </c>
      <c r="D85" s="61">
        <f t="shared" si="10"/>
        <v>0.98768834059513777</v>
      </c>
      <c r="E85" s="61">
        <f t="shared" si="11"/>
        <v>1.4137166941154073</v>
      </c>
      <c r="F85" s="61">
        <f t="shared" si="12"/>
        <v>0.15643446504023092</v>
      </c>
      <c r="G85" s="61">
        <f t="shared" si="13"/>
        <v>1.4137166941154069</v>
      </c>
      <c r="H85" s="61">
        <f t="shared" si="14"/>
        <v>6.3137515146750411</v>
      </c>
      <c r="I85" s="61">
        <f t="shared" si="15"/>
        <v>1.4137166941154069</v>
      </c>
      <c r="J85" s="61">
        <f t="shared" si="16"/>
        <v>0.15838444032453633</v>
      </c>
      <c r="K85" s="3">
        <f t="shared" si="17"/>
        <v>81</v>
      </c>
    </row>
    <row r="86" spans="2:11">
      <c r="B86" s="6">
        <v>82</v>
      </c>
      <c r="C86" s="61">
        <f t="shared" si="9"/>
        <v>1.4311699866353502</v>
      </c>
      <c r="D86" s="61">
        <f t="shared" si="10"/>
        <v>0.99026806874157036</v>
      </c>
      <c r="E86" s="61">
        <f t="shared" si="11"/>
        <v>1.4311699866353507</v>
      </c>
      <c r="F86" s="61">
        <f t="shared" si="12"/>
        <v>0.13917310096006547</v>
      </c>
      <c r="G86" s="61">
        <f t="shared" si="13"/>
        <v>1.4311699866353502</v>
      </c>
      <c r="H86" s="61">
        <f t="shared" si="14"/>
        <v>7.115369722384207</v>
      </c>
      <c r="I86" s="61">
        <f t="shared" si="15"/>
        <v>1.4311699866353502</v>
      </c>
      <c r="J86" s="61">
        <f t="shared" si="16"/>
        <v>0.14054083470239148</v>
      </c>
      <c r="K86" s="3">
        <f t="shared" si="17"/>
        <v>82</v>
      </c>
    </row>
    <row r="87" spans="2:11">
      <c r="B87" s="6">
        <v>83</v>
      </c>
      <c r="C87" s="61">
        <f t="shared" si="9"/>
        <v>1.4486232791552935</v>
      </c>
      <c r="D87" s="61">
        <f t="shared" si="10"/>
        <v>0.99254615164132198</v>
      </c>
      <c r="E87" s="61">
        <f t="shared" si="11"/>
        <v>1.4486232791552931</v>
      </c>
      <c r="F87" s="61">
        <f t="shared" si="12"/>
        <v>0.12186934340514749</v>
      </c>
      <c r="G87" s="61">
        <f t="shared" si="13"/>
        <v>1.4486232791552935</v>
      </c>
      <c r="H87" s="61">
        <f t="shared" si="14"/>
        <v>8.1443464279745932</v>
      </c>
      <c r="I87" s="61">
        <f t="shared" si="15"/>
        <v>1.4486232791552935</v>
      </c>
      <c r="J87" s="61">
        <f t="shared" si="16"/>
        <v>0.1227845609029046</v>
      </c>
      <c r="K87" s="3">
        <f t="shared" si="17"/>
        <v>83</v>
      </c>
    </row>
    <row r="88" spans="2:11">
      <c r="B88" s="6">
        <v>84</v>
      </c>
      <c r="C88" s="61">
        <f t="shared" si="9"/>
        <v>1.4660765716752369</v>
      </c>
      <c r="D88" s="61">
        <f t="shared" si="10"/>
        <v>0.99452189536827329</v>
      </c>
      <c r="E88" s="61">
        <f t="shared" si="11"/>
        <v>1.4660765716752364</v>
      </c>
      <c r="F88" s="61">
        <f t="shared" si="12"/>
        <v>0.10452846326765346</v>
      </c>
      <c r="G88" s="61">
        <f t="shared" si="13"/>
        <v>1.4660765716752369</v>
      </c>
      <c r="H88" s="61">
        <f t="shared" si="14"/>
        <v>9.5143644542225871</v>
      </c>
      <c r="I88" s="61">
        <f t="shared" si="15"/>
        <v>1.4660765716752369</v>
      </c>
      <c r="J88" s="61">
        <f t="shared" si="16"/>
        <v>0.10510423526567644</v>
      </c>
      <c r="K88" s="3">
        <f t="shared" si="17"/>
        <v>84</v>
      </c>
    </row>
    <row r="89" spans="2:11">
      <c r="B89" s="6">
        <v>85</v>
      </c>
      <c r="C89" s="61">
        <f t="shared" si="9"/>
        <v>1.4835298641951802</v>
      </c>
      <c r="D89" s="61">
        <f t="shared" si="10"/>
        <v>0.99619469809174555</v>
      </c>
      <c r="E89" s="61">
        <f t="shared" si="11"/>
        <v>1.4835298641951802</v>
      </c>
      <c r="F89" s="61">
        <f t="shared" si="12"/>
        <v>8.7155742747658138E-2</v>
      </c>
      <c r="G89" s="61">
        <f t="shared" si="13"/>
        <v>1.4835298641951802</v>
      </c>
      <c r="H89" s="61">
        <f t="shared" si="14"/>
        <v>11.430052302761348</v>
      </c>
      <c r="I89" s="61">
        <f t="shared" si="15"/>
        <v>1.4835298641951802</v>
      </c>
      <c r="J89" s="61">
        <f t="shared" si="16"/>
        <v>8.7488663525923965E-2</v>
      </c>
      <c r="K89" s="3">
        <f t="shared" si="17"/>
        <v>85</v>
      </c>
    </row>
    <row r="90" spans="2:11">
      <c r="B90" s="6">
        <v>86</v>
      </c>
      <c r="C90" s="61">
        <f t="shared" si="9"/>
        <v>1.5009831567151235</v>
      </c>
      <c r="D90" s="61">
        <f t="shared" si="10"/>
        <v>0.9975640502598242</v>
      </c>
      <c r="E90" s="61">
        <f t="shared" si="11"/>
        <v>1.5009831567151228</v>
      </c>
      <c r="F90" s="61">
        <f t="shared" si="12"/>
        <v>6.9756473744125233E-2</v>
      </c>
      <c r="G90" s="61">
        <f t="shared" si="13"/>
        <v>1.5009831567151235</v>
      </c>
      <c r="H90" s="61">
        <f t="shared" si="14"/>
        <v>14.300666256711942</v>
      </c>
      <c r="I90" s="61">
        <f t="shared" si="15"/>
        <v>1.5009831567151235</v>
      </c>
      <c r="J90" s="61">
        <f t="shared" si="16"/>
        <v>6.9926811943510345E-2</v>
      </c>
      <c r="K90" s="3">
        <f t="shared" si="17"/>
        <v>86</v>
      </c>
    </row>
    <row r="91" spans="2:11">
      <c r="B91" s="6">
        <v>87</v>
      </c>
      <c r="C91" s="61">
        <f t="shared" si="9"/>
        <v>1.5184364492350666</v>
      </c>
      <c r="D91" s="61">
        <f t="shared" si="10"/>
        <v>0.99862953475457383</v>
      </c>
      <c r="E91" s="61">
        <f t="shared" si="11"/>
        <v>1.5184364492350659</v>
      </c>
      <c r="F91" s="61">
        <f t="shared" si="12"/>
        <v>5.2335956242943966E-2</v>
      </c>
      <c r="G91" s="61">
        <f t="shared" si="13"/>
        <v>1.5184364492350666</v>
      </c>
      <c r="H91" s="61">
        <f t="shared" si="14"/>
        <v>19.081136687728161</v>
      </c>
      <c r="I91" s="61">
        <f t="shared" si="15"/>
        <v>1.5184364492350666</v>
      </c>
      <c r="J91" s="61">
        <f t="shared" si="16"/>
        <v>5.2407779283041342E-2</v>
      </c>
      <c r="K91" s="3">
        <f t="shared" si="17"/>
        <v>87</v>
      </c>
    </row>
    <row r="92" spans="2:11">
      <c r="B92" s="6">
        <v>88</v>
      </c>
      <c r="C92" s="61">
        <f t="shared" si="9"/>
        <v>1.5358897417550099</v>
      </c>
      <c r="D92" s="61">
        <f t="shared" si="10"/>
        <v>0.99939082701909576</v>
      </c>
      <c r="E92" s="61">
        <f t="shared" si="11"/>
        <v>1.535889741755011</v>
      </c>
      <c r="F92" s="61">
        <f t="shared" si="12"/>
        <v>3.489949670250108E-2</v>
      </c>
      <c r="G92" s="61">
        <f t="shared" si="13"/>
        <v>1.5358897417550099</v>
      </c>
      <c r="H92" s="61">
        <f t="shared" si="14"/>
        <v>28.636253282915515</v>
      </c>
      <c r="I92" s="61">
        <f t="shared" si="15"/>
        <v>1.5358897417550099</v>
      </c>
      <c r="J92" s="61">
        <f t="shared" si="16"/>
        <v>3.4920769491747841E-2</v>
      </c>
      <c r="K92" s="3">
        <f t="shared" si="17"/>
        <v>88</v>
      </c>
    </row>
    <row r="93" spans="2:11">
      <c r="B93" s="6">
        <v>89</v>
      </c>
      <c r="C93" s="61">
        <f t="shared" si="9"/>
        <v>1.5533430342749532</v>
      </c>
      <c r="D93" s="61">
        <f t="shared" si="10"/>
        <v>0.99984769515639127</v>
      </c>
      <c r="E93" s="61">
        <f t="shared" si="11"/>
        <v>1.553343034274955</v>
      </c>
      <c r="F93" s="61">
        <f t="shared" si="12"/>
        <v>1.7452406437283598E-2</v>
      </c>
      <c r="G93" s="61">
        <f t="shared" si="13"/>
        <v>1.5533430342749532</v>
      </c>
      <c r="H93" s="61">
        <f t="shared" si="14"/>
        <v>57.289961630759144</v>
      </c>
      <c r="I93" s="61">
        <f t="shared" si="15"/>
        <v>1.5533430342749532</v>
      </c>
      <c r="J93" s="61">
        <f t="shared" si="16"/>
        <v>1.7455064928217672E-2</v>
      </c>
      <c r="K93" s="3">
        <f t="shared" si="17"/>
        <v>89</v>
      </c>
    </row>
    <row r="94" spans="2:11">
      <c r="B94" s="6">
        <v>90</v>
      </c>
      <c r="C94" s="61">
        <f t="shared" si="9"/>
        <v>1.5707963267948966</v>
      </c>
      <c r="D94" s="61">
        <f t="shared" si="10"/>
        <v>1</v>
      </c>
      <c r="E94" s="61">
        <f t="shared" si="11"/>
        <v>1.5707963267948966</v>
      </c>
      <c r="F94" s="61">
        <f t="shared" si="12"/>
        <v>6.1257422745431001E-17</v>
      </c>
      <c r="G94" s="61">
        <f t="shared" si="13"/>
        <v>1.5707963267948966</v>
      </c>
      <c r="H94" s="61">
        <f t="shared" si="14"/>
        <v>1.6324552277619072E+16</v>
      </c>
      <c r="I94" s="61">
        <f t="shared" si="15"/>
        <v>1.5707963267948966</v>
      </c>
      <c r="J94" s="61">
        <f t="shared" si="16"/>
        <v>6.1257422745431001E-17</v>
      </c>
      <c r="K94" s="3">
        <f t="shared" si="17"/>
        <v>90</v>
      </c>
    </row>
    <row r="95" spans="2:11">
      <c r="B95" s="6">
        <v>91</v>
      </c>
      <c r="C95" s="61">
        <f t="shared" si="9"/>
        <v>1.5882496193148399</v>
      </c>
      <c r="D95" s="61">
        <f t="shared" si="10"/>
        <v>0.99984769515639127</v>
      </c>
      <c r="E95" s="61">
        <f t="shared" si="11"/>
        <v>1.553343034274955</v>
      </c>
      <c r="F95" s="61">
        <f t="shared" si="12"/>
        <v>-1.7452406437283477E-2</v>
      </c>
      <c r="G95" s="61">
        <f t="shared" si="13"/>
        <v>1.5882496193148399</v>
      </c>
      <c r="H95" s="61">
        <f t="shared" si="14"/>
        <v>-57.289961630759549</v>
      </c>
      <c r="I95" s="61">
        <f t="shared" si="15"/>
        <v>-1.5533430342749535</v>
      </c>
      <c r="J95" s="61">
        <f t="shared" si="16"/>
        <v>-1.7455064928217547E-2</v>
      </c>
      <c r="K95" s="3">
        <f t="shared" si="17"/>
        <v>91</v>
      </c>
    </row>
    <row r="96" spans="2:11">
      <c r="B96" s="6">
        <v>92</v>
      </c>
      <c r="C96" s="61">
        <f t="shared" si="9"/>
        <v>1.6057029118347832</v>
      </c>
      <c r="D96" s="61">
        <f t="shared" si="10"/>
        <v>0.99939082701909576</v>
      </c>
      <c r="E96" s="61">
        <f t="shared" si="11"/>
        <v>1.535889741755011</v>
      </c>
      <c r="F96" s="61">
        <f t="shared" si="12"/>
        <v>-3.4899496702500955E-2</v>
      </c>
      <c r="G96" s="61">
        <f t="shared" si="13"/>
        <v>1.6057029118347832</v>
      </c>
      <c r="H96" s="61">
        <f t="shared" si="14"/>
        <v>-28.636253282915614</v>
      </c>
      <c r="I96" s="61">
        <f t="shared" si="15"/>
        <v>-1.5358897417550101</v>
      </c>
      <c r="J96" s="61">
        <f t="shared" si="16"/>
        <v>-3.4920769491747716E-2</v>
      </c>
      <c r="K96" s="3">
        <f t="shared" si="17"/>
        <v>92</v>
      </c>
    </row>
    <row r="97" spans="2:11">
      <c r="B97" s="6">
        <v>93</v>
      </c>
      <c r="C97" s="61">
        <f t="shared" si="9"/>
        <v>1.6231562043547265</v>
      </c>
      <c r="D97" s="61">
        <f t="shared" si="10"/>
        <v>0.99862953475457383</v>
      </c>
      <c r="E97" s="61">
        <f t="shared" si="11"/>
        <v>1.5184364492350659</v>
      </c>
      <c r="F97" s="61">
        <f t="shared" si="12"/>
        <v>-5.2335956242943842E-2</v>
      </c>
      <c r="G97" s="61">
        <f t="shared" si="13"/>
        <v>1.6231562043547265</v>
      </c>
      <c r="H97" s="61">
        <f t="shared" si="14"/>
        <v>-19.081136687728208</v>
      </c>
      <c r="I97" s="61">
        <f t="shared" si="15"/>
        <v>-1.5184364492350668</v>
      </c>
      <c r="J97" s="61">
        <f t="shared" si="16"/>
        <v>-5.2407779283041217E-2</v>
      </c>
      <c r="K97" s="3">
        <f t="shared" si="17"/>
        <v>93</v>
      </c>
    </row>
    <row r="98" spans="2:11">
      <c r="B98" s="6">
        <v>94</v>
      </c>
      <c r="C98" s="61">
        <f t="shared" si="9"/>
        <v>1.6406094968746698</v>
      </c>
      <c r="D98" s="61">
        <f t="shared" si="10"/>
        <v>0.9975640502598242</v>
      </c>
      <c r="E98" s="61">
        <f t="shared" si="11"/>
        <v>1.5009831567151228</v>
      </c>
      <c r="F98" s="61">
        <f t="shared" si="12"/>
        <v>-6.975647374412533E-2</v>
      </c>
      <c r="G98" s="61">
        <f t="shared" si="13"/>
        <v>1.6406094968746698</v>
      </c>
      <c r="H98" s="61">
        <f t="shared" si="14"/>
        <v>-14.300666256711921</v>
      </c>
      <c r="I98" s="61">
        <f t="shared" si="15"/>
        <v>-1.5009831567151235</v>
      </c>
      <c r="J98" s="61">
        <f t="shared" si="16"/>
        <v>-6.9926811943510456E-2</v>
      </c>
      <c r="K98" s="3">
        <f t="shared" si="17"/>
        <v>94</v>
      </c>
    </row>
    <row r="99" spans="2:11">
      <c r="B99" s="6">
        <v>95</v>
      </c>
      <c r="C99" s="61">
        <f t="shared" si="9"/>
        <v>1.6580627893946132</v>
      </c>
      <c r="D99" s="61">
        <f t="shared" si="10"/>
        <v>0.99619469809174555</v>
      </c>
      <c r="E99" s="61">
        <f t="shared" si="11"/>
        <v>1.4835298641951802</v>
      </c>
      <c r="F99" s="61">
        <f t="shared" si="12"/>
        <v>-8.7155742747658235E-2</v>
      </c>
      <c r="G99" s="61">
        <f t="shared" si="13"/>
        <v>1.6580627893946132</v>
      </c>
      <c r="H99" s="61">
        <f t="shared" si="14"/>
        <v>-11.430052302761336</v>
      </c>
      <c r="I99" s="61">
        <f t="shared" si="15"/>
        <v>-1.4835298641951802</v>
      </c>
      <c r="J99" s="61">
        <f t="shared" si="16"/>
        <v>-8.7488663525924062E-2</v>
      </c>
      <c r="K99" s="3">
        <f t="shared" si="17"/>
        <v>95</v>
      </c>
    </row>
    <row r="100" spans="2:11">
      <c r="B100" s="6">
        <v>96</v>
      </c>
      <c r="C100" s="61">
        <f t="shared" si="9"/>
        <v>1.6755160819145565</v>
      </c>
      <c r="D100" s="61">
        <f t="shared" si="10"/>
        <v>0.99452189536827329</v>
      </c>
      <c r="E100" s="61">
        <f t="shared" si="11"/>
        <v>1.4660765716752364</v>
      </c>
      <c r="F100" s="61">
        <f t="shared" si="12"/>
        <v>-0.10452846326765355</v>
      </c>
      <c r="G100" s="61">
        <f t="shared" si="13"/>
        <v>1.6755160819145565</v>
      </c>
      <c r="H100" s="61">
        <f t="shared" si="14"/>
        <v>-9.5143644542225765</v>
      </c>
      <c r="I100" s="61">
        <f t="shared" si="15"/>
        <v>-1.4660765716752369</v>
      </c>
      <c r="J100" s="61">
        <f t="shared" si="16"/>
        <v>-0.10510423526567655</v>
      </c>
      <c r="K100" s="3">
        <f t="shared" si="17"/>
        <v>96.000000000000014</v>
      </c>
    </row>
    <row r="101" spans="2:11">
      <c r="B101" s="6">
        <v>97</v>
      </c>
      <c r="C101" s="61">
        <f t="shared" si="9"/>
        <v>1.6929693744344996</v>
      </c>
      <c r="D101" s="61">
        <f t="shared" si="10"/>
        <v>0.99254615164132209</v>
      </c>
      <c r="E101" s="61">
        <f t="shared" si="11"/>
        <v>1.448623279155294</v>
      </c>
      <c r="F101" s="61">
        <f t="shared" si="12"/>
        <v>-0.12186934340514737</v>
      </c>
      <c r="G101" s="61">
        <f t="shared" si="13"/>
        <v>1.6929693744344996</v>
      </c>
      <c r="H101" s="61">
        <f t="shared" si="14"/>
        <v>-8.1443464279746021</v>
      </c>
      <c r="I101" s="61">
        <f t="shared" si="15"/>
        <v>-1.4486232791552938</v>
      </c>
      <c r="J101" s="61">
        <f t="shared" si="16"/>
        <v>-0.12278456090290447</v>
      </c>
      <c r="K101" s="3">
        <f t="shared" si="17"/>
        <v>97</v>
      </c>
    </row>
    <row r="102" spans="2:11">
      <c r="B102" s="6">
        <v>98</v>
      </c>
      <c r="C102" s="61">
        <f t="shared" si="9"/>
        <v>1.7104226669544429</v>
      </c>
      <c r="D102" s="61">
        <f t="shared" si="10"/>
        <v>0.99026806874157036</v>
      </c>
      <c r="E102" s="61">
        <f t="shared" si="11"/>
        <v>1.4311699866353507</v>
      </c>
      <c r="F102" s="61">
        <f t="shared" si="12"/>
        <v>-0.13917310096006535</v>
      </c>
      <c r="G102" s="61">
        <f t="shared" si="13"/>
        <v>1.7104226669544429</v>
      </c>
      <c r="H102" s="61">
        <f t="shared" si="14"/>
        <v>-7.1153697223842132</v>
      </c>
      <c r="I102" s="61">
        <f t="shared" si="15"/>
        <v>-1.4311699866353504</v>
      </c>
      <c r="J102" s="61">
        <f t="shared" si="16"/>
        <v>-0.14054083470239137</v>
      </c>
      <c r="K102" s="3">
        <f t="shared" si="17"/>
        <v>98</v>
      </c>
    </row>
    <row r="103" spans="2:11">
      <c r="B103" s="6">
        <v>99</v>
      </c>
      <c r="C103" s="61">
        <f t="shared" si="9"/>
        <v>1.7278759594743862</v>
      </c>
      <c r="D103" s="61">
        <f t="shared" si="10"/>
        <v>0.98768834059513777</v>
      </c>
      <c r="E103" s="61">
        <f t="shared" si="11"/>
        <v>1.4137166941154073</v>
      </c>
      <c r="F103" s="61">
        <f t="shared" si="12"/>
        <v>-0.15643446504023081</v>
      </c>
      <c r="G103" s="61">
        <f t="shared" si="13"/>
        <v>1.7278759594743862</v>
      </c>
      <c r="H103" s="61">
        <f t="shared" si="14"/>
        <v>-6.3137515146750456</v>
      </c>
      <c r="I103" s="61">
        <f t="shared" si="15"/>
        <v>-1.4137166941154071</v>
      </c>
      <c r="J103" s="61">
        <f t="shared" si="16"/>
        <v>-0.15838444032453622</v>
      </c>
      <c r="K103" s="3">
        <f t="shared" si="17"/>
        <v>99</v>
      </c>
    </row>
    <row r="104" spans="2:11">
      <c r="B104" s="6">
        <v>100</v>
      </c>
      <c r="C104" s="61">
        <f t="shared" si="9"/>
        <v>1.7453292519943295</v>
      </c>
      <c r="D104" s="61">
        <f t="shared" si="10"/>
        <v>0.98480775301220802</v>
      </c>
      <c r="E104" s="61">
        <f t="shared" si="11"/>
        <v>1.3962634015954634</v>
      </c>
      <c r="F104" s="61">
        <f t="shared" si="12"/>
        <v>-0.1736481776669303</v>
      </c>
      <c r="G104" s="61">
        <f t="shared" si="13"/>
        <v>1.7453292519943295</v>
      </c>
      <c r="H104" s="61">
        <f t="shared" si="14"/>
        <v>-5.6712818196177111</v>
      </c>
      <c r="I104" s="61">
        <f t="shared" si="15"/>
        <v>-1.3962634015954638</v>
      </c>
      <c r="J104" s="61">
        <f t="shared" si="16"/>
        <v>-0.17632698070846492</v>
      </c>
      <c r="K104" s="3">
        <f t="shared" si="17"/>
        <v>100</v>
      </c>
    </row>
    <row r="105" spans="2:11">
      <c r="B105" s="6">
        <v>101</v>
      </c>
      <c r="C105" s="61">
        <f t="shared" si="9"/>
        <v>1.7627825445142729</v>
      </c>
      <c r="D105" s="61">
        <f t="shared" si="10"/>
        <v>0.98162718344766398</v>
      </c>
      <c r="E105" s="61">
        <f t="shared" si="11"/>
        <v>1.3788101090755205</v>
      </c>
      <c r="F105" s="61">
        <f t="shared" si="12"/>
        <v>-0.1908089953765448</v>
      </c>
      <c r="G105" s="61">
        <f t="shared" si="13"/>
        <v>1.7627825445142729</v>
      </c>
      <c r="H105" s="61">
        <f t="shared" si="14"/>
        <v>-5.1445540159703107</v>
      </c>
      <c r="I105" s="61">
        <f t="shared" si="15"/>
        <v>-1.3788101090755205</v>
      </c>
      <c r="J105" s="61">
        <f t="shared" si="16"/>
        <v>-0.19438030913771848</v>
      </c>
      <c r="K105" s="3">
        <f t="shared" si="17"/>
        <v>101</v>
      </c>
    </row>
    <row r="106" spans="2:11">
      <c r="B106" s="6">
        <v>102</v>
      </c>
      <c r="C106" s="61">
        <f t="shared" si="9"/>
        <v>1.7802358370342162</v>
      </c>
      <c r="D106" s="61">
        <f t="shared" si="10"/>
        <v>0.97814760073380569</v>
      </c>
      <c r="E106" s="61">
        <f t="shared" si="11"/>
        <v>1.3613568165555774</v>
      </c>
      <c r="F106" s="61">
        <f t="shared" si="12"/>
        <v>-0.20791169081775934</v>
      </c>
      <c r="G106" s="61">
        <f t="shared" si="13"/>
        <v>1.7802358370342162</v>
      </c>
      <c r="H106" s="61">
        <f t="shared" si="14"/>
        <v>-4.7046301094784537</v>
      </c>
      <c r="I106" s="61">
        <f t="shared" si="15"/>
        <v>-1.3613568165555769</v>
      </c>
      <c r="J106" s="61">
        <f t="shared" si="16"/>
        <v>-0.21255656167002215</v>
      </c>
      <c r="K106" s="3">
        <f t="shared" si="17"/>
        <v>102</v>
      </c>
    </row>
    <row r="107" spans="2:11">
      <c r="B107" s="6">
        <v>103</v>
      </c>
      <c r="C107" s="61">
        <f t="shared" si="9"/>
        <v>1.7976891295541595</v>
      </c>
      <c r="D107" s="61">
        <f t="shared" si="10"/>
        <v>0.97437006478523525</v>
      </c>
      <c r="E107" s="61">
        <f t="shared" si="11"/>
        <v>1.3439035240356338</v>
      </c>
      <c r="F107" s="61">
        <f t="shared" si="12"/>
        <v>-0.22495105434386503</v>
      </c>
      <c r="G107" s="61">
        <f t="shared" si="13"/>
        <v>1.7976891295541595</v>
      </c>
      <c r="H107" s="61">
        <f t="shared" si="14"/>
        <v>-4.3314758742841546</v>
      </c>
      <c r="I107" s="61">
        <f t="shared" si="15"/>
        <v>-1.3439035240356336</v>
      </c>
      <c r="J107" s="61">
        <f t="shared" si="16"/>
        <v>-0.23086819112556317</v>
      </c>
      <c r="K107" s="3">
        <f t="shared" si="17"/>
        <v>103</v>
      </c>
    </row>
    <row r="108" spans="2:11">
      <c r="B108" s="6">
        <v>104</v>
      </c>
      <c r="C108" s="61">
        <f t="shared" si="9"/>
        <v>1.8151424220741028</v>
      </c>
      <c r="D108" s="61">
        <f t="shared" si="10"/>
        <v>0.97029572627599647</v>
      </c>
      <c r="E108" s="61">
        <f t="shared" si="11"/>
        <v>1.3264502315156905</v>
      </c>
      <c r="F108" s="61">
        <f t="shared" si="12"/>
        <v>-0.24192189559966779</v>
      </c>
      <c r="G108" s="61">
        <f t="shared" si="13"/>
        <v>1.8151424220741028</v>
      </c>
      <c r="H108" s="61">
        <f t="shared" si="14"/>
        <v>-4.0107809335358438</v>
      </c>
      <c r="I108" s="61">
        <f t="shared" si="15"/>
        <v>-1.3264502315156905</v>
      </c>
      <c r="J108" s="61">
        <f t="shared" si="16"/>
        <v>-0.24932800284318074</v>
      </c>
      <c r="K108" s="3">
        <f t="shared" si="17"/>
        <v>104</v>
      </c>
    </row>
    <row r="109" spans="2:11">
      <c r="B109" s="6">
        <v>105</v>
      </c>
      <c r="C109" s="61">
        <f t="shared" si="9"/>
        <v>1.8325957145940461</v>
      </c>
      <c r="D109" s="61">
        <f t="shared" si="10"/>
        <v>0.96592582628906831</v>
      </c>
      <c r="E109" s="61">
        <f t="shared" si="11"/>
        <v>1.3089969389957474</v>
      </c>
      <c r="F109" s="61">
        <f t="shared" si="12"/>
        <v>-0.25881904510252085</v>
      </c>
      <c r="G109" s="61">
        <f t="shared" si="13"/>
        <v>1.8325957145940461</v>
      </c>
      <c r="H109" s="61">
        <f t="shared" si="14"/>
        <v>-3.7320508075688763</v>
      </c>
      <c r="I109" s="61">
        <f t="shared" si="15"/>
        <v>-1.3089969389957472</v>
      </c>
      <c r="J109" s="61">
        <f t="shared" si="16"/>
        <v>-0.26794919243112275</v>
      </c>
      <c r="K109" s="3">
        <f t="shared" si="17"/>
        <v>105.00000000000001</v>
      </c>
    </row>
    <row r="110" spans="2:11">
      <c r="B110" s="6">
        <v>106</v>
      </c>
      <c r="C110" s="61">
        <f t="shared" si="9"/>
        <v>1.8500490071139892</v>
      </c>
      <c r="D110" s="61">
        <f t="shared" si="10"/>
        <v>0.96126169593831889</v>
      </c>
      <c r="E110" s="61">
        <f t="shared" si="11"/>
        <v>1.2915436464758041</v>
      </c>
      <c r="F110" s="61">
        <f t="shared" si="12"/>
        <v>-0.27563735581699905</v>
      </c>
      <c r="G110" s="61">
        <f t="shared" si="13"/>
        <v>1.8500490071139892</v>
      </c>
      <c r="H110" s="61">
        <f t="shared" si="14"/>
        <v>-3.48741444384091</v>
      </c>
      <c r="I110" s="61">
        <f t="shared" si="15"/>
        <v>-1.2915436464758039</v>
      </c>
      <c r="J110" s="61">
        <f t="shared" si="16"/>
        <v>-0.28674538575880781</v>
      </c>
      <c r="K110" s="3">
        <f t="shared" si="17"/>
        <v>106</v>
      </c>
    </row>
    <row r="111" spans="2:11">
      <c r="B111" s="6">
        <v>107</v>
      </c>
      <c r="C111" s="61">
        <f t="shared" si="9"/>
        <v>1.8675022996339325</v>
      </c>
      <c r="D111" s="61">
        <f t="shared" si="10"/>
        <v>0.95630475596303555</v>
      </c>
      <c r="E111" s="61">
        <f t="shared" si="11"/>
        <v>1.2740903539558608</v>
      </c>
      <c r="F111" s="61">
        <f t="shared" si="12"/>
        <v>-0.29237170472273666</v>
      </c>
      <c r="G111" s="61">
        <f t="shared" si="13"/>
        <v>1.8675022996339325</v>
      </c>
      <c r="H111" s="61">
        <f t="shared" si="14"/>
        <v>-3.2708526184841422</v>
      </c>
      <c r="I111" s="61">
        <f t="shared" si="15"/>
        <v>-1.2740903539558608</v>
      </c>
      <c r="J111" s="61">
        <f t="shared" si="16"/>
        <v>-0.30573068145866023</v>
      </c>
      <c r="K111" s="3">
        <f t="shared" si="17"/>
        <v>107</v>
      </c>
    </row>
    <row r="112" spans="2:11">
      <c r="B112" s="6">
        <v>108</v>
      </c>
      <c r="C112" s="61">
        <f t="shared" si="9"/>
        <v>1.8849555921538759</v>
      </c>
      <c r="D112" s="61">
        <f t="shared" si="10"/>
        <v>0.95105651629515364</v>
      </c>
      <c r="E112" s="61">
        <f t="shared" si="11"/>
        <v>1.2566370614359175</v>
      </c>
      <c r="F112" s="61">
        <f t="shared" si="12"/>
        <v>-0.30901699437494734</v>
      </c>
      <c r="G112" s="61">
        <f t="shared" si="13"/>
        <v>1.8849555921538759</v>
      </c>
      <c r="H112" s="61">
        <f t="shared" si="14"/>
        <v>-3.077683537175254</v>
      </c>
      <c r="I112" s="61">
        <f t="shared" si="15"/>
        <v>-1.2566370614359172</v>
      </c>
      <c r="J112" s="61">
        <f t="shared" si="16"/>
        <v>-0.32491969623290629</v>
      </c>
      <c r="K112" s="3">
        <f t="shared" si="17"/>
        <v>108</v>
      </c>
    </row>
    <row r="113" spans="2:11">
      <c r="B113" s="6">
        <v>109</v>
      </c>
      <c r="C113" s="61">
        <f t="shared" si="9"/>
        <v>1.9024088846738192</v>
      </c>
      <c r="D113" s="61">
        <f t="shared" si="10"/>
        <v>0.94551857559931685</v>
      </c>
      <c r="E113" s="61">
        <f t="shared" si="11"/>
        <v>1.2391837689159741</v>
      </c>
      <c r="F113" s="61">
        <f t="shared" si="12"/>
        <v>-0.32556815445715664</v>
      </c>
      <c r="G113" s="61">
        <f t="shared" si="13"/>
        <v>1.9024088846738192</v>
      </c>
      <c r="H113" s="61">
        <f t="shared" si="14"/>
        <v>-2.9042108776758231</v>
      </c>
      <c r="I113" s="61">
        <f t="shared" si="15"/>
        <v>-1.2391837689159739</v>
      </c>
      <c r="J113" s="61">
        <f t="shared" si="16"/>
        <v>-0.34432761328966521</v>
      </c>
      <c r="K113" s="3">
        <f t="shared" si="17"/>
        <v>109</v>
      </c>
    </row>
    <row r="114" spans="2:11">
      <c r="B114" s="6">
        <v>110</v>
      </c>
      <c r="C114" s="61">
        <f t="shared" si="9"/>
        <v>1.9198621771937625</v>
      </c>
      <c r="D114" s="61">
        <f t="shared" si="10"/>
        <v>0.93969262078590843</v>
      </c>
      <c r="E114" s="61">
        <f t="shared" si="11"/>
        <v>1.2217304763960308</v>
      </c>
      <c r="F114" s="61">
        <f t="shared" si="12"/>
        <v>-0.34202014332566871</v>
      </c>
      <c r="G114" s="61">
        <f t="shared" si="13"/>
        <v>1.9198621771937625</v>
      </c>
      <c r="H114" s="61">
        <f t="shared" si="14"/>
        <v>-2.7474774194546225</v>
      </c>
      <c r="I114" s="61">
        <f t="shared" si="15"/>
        <v>-1.2217304763960308</v>
      </c>
      <c r="J114" s="61">
        <f t="shared" si="16"/>
        <v>-0.36397023426620234</v>
      </c>
      <c r="K114" s="3">
        <f t="shared" si="17"/>
        <v>110</v>
      </c>
    </row>
    <row r="115" spans="2:11">
      <c r="B115" s="6">
        <v>111</v>
      </c>
      <c r="C115" s="61">
        <f t="shared" si="9"/>
        <v>1.9373154697137058</v>
      </c>
      <c r="D115" s="61">
        <f t="shared" si="10"/>
        <v>0.93358042649720174</v>
      </c>
      <c r="E115" s="61">
        <f t="shared" si="11"/>
        <v>1.2042771838760873</v>
      </c>
      <c r="F115" s="61">
        <f t="shared" si="12"/>
        <v>-0.35836794954530027</v>
      </c>
      <c r="G115" s="61">
        <f t="shared" si="13"/>
        <v>1.9373154697137058</v>
      </c>
      <c r="H115" s="61">
        <f t="shared" si="14"/>
        <v>-2.6050890646938014</v>
      </c>
      <c r="I115" s="61">
        <f t="shared" si="15"/>
        <v>-1.2042771838760873</v>
      </c>
      <c r="J115" s="61">
        <f t="shared" si="16"/>
        <v>-0.38386403503541583</v>
      </c>
      <c r="K115" s="3">
        <f t="shared" si="17"/>
        <v>111</v>
      </c>
    </row>
    <row r="116" spans="2:11">
      <c r="B116" s="6">
        <v>112</v>
      </c>
      <c r="C116" s="61">
        <f t="shared" si="9"/>
        <v>1.9547687622336491</v>
      </c>
      <c r="D116" s="61">
        <f t="shared" si="10"/>
        <v>0.92718385456678742</v>
      </c>
      <c r="E116" s="61">
        <f t="shared" si="11"/>
        <v>1.1868238913561442</v>
      </c>
      <c r="F116" s="61">
        <f t="shared" si="12"/>
        <v>-0.37460659341591207</v>
      </c>
      <c r="G116" s="61">
        <f t="shared" si="13"/>
        <v>1.9547687622336491</v>
      </c>
      <c r="H116" s="61">
        <f t="shared" si="14"/>
        <v>-2.4750868534162955</v>
      </c>
      <c r="I116" s="61">
        <f t="shared" si="15"/>
        <v>-1.186823891356144</v>
      </c>
      <c r="J116" s="61">
        <f t="shared" si="16"/>
        <v>-0.40402622583515685</v>
      </c>
      <c r="K116" s="3">
        <f t="shared" si="17"/>
        <v>112</v>
      </c>
    </row>
    <row r="117" spans="2:11">
      <c r="B117" s="6">
        <v>113</v>
      </c>
      <c r="C117" s="61">
        <f t="shared" si="9"/>
        <v>1.9722220547535925</v>
      </c>
      <c r="D117" s="61">
        <f t="shared" si="10"/>
        <v>0.92050485345244026</v>
      </c>
      <c r="E117" s="61">
        <f t="shared" si="11"/>
        <v>1.1693705988362006</v>
      </c>
      <c r="F117" s="61">
        <f t="shared" si="12"/>
        <v>-0.39073112848927377</v>
      </c>
      <c r="G117" s="61">
        <f t="shared" si="13"/>
        <v>1.9722220547535925</v>
      </c>
      <c r="H117" s="61">
        <f t="shared" si="14"/>
        <v>-2.3558523658237527</v>
      </c>
      <c r="I117" s="61">
        <f t="shared" si="15"/>
        <v>-1.1693705988362009</v>
      </c>
      <c r="J117" s="61">
        <f t="shared" si="16"/>
        <v>-0.42447481620960476</v>
      </c>
      <c r="K117" s="3">
        <f t="shared" si="17"/>
        <v>113</v>
      </c>
    </row>
    <row r="118" spans="2:11">
      <c r="B118" s="6">
        <v>114</v>
      </c>
      <c r="C118" s="61">
        <f t="shared" si="9"/>
        <v>1.9896753472735358</v>
      </c>
      <c r="D118" s="61">
        <f t="shared" si="10"/>
        <v>0.91354545764260087</v>
      </c>
      <c r="E118" s="61">
        <f t="shared" si="11"/>
        <v>1.1519173063162573</v>
      </c>
      <c r="F118" s="61">
        <f t="shared" si="12"/>
        <v>-0.40673664307580026</v>
      </c>
      <c r="G118" s="61">
        <f t="shared" si="13"/>
        <v>1.9896753472735358</v>
      </c>
      <c r="H118" s="61">
        <f t="shared" si="14"/>
        <v>-2.2460367739042155</v>
      </c>
      <c r="I118" s="61">
        <f t="shared" si="15"/>
        <v>-1.1519173063162573</v>
      </c>
      <c r="J118" s="61">
        <f t="shared" si="16"/>
        <v>-0.44522868530853627</v>
      </c>
      <c r="K118" s="3">
        <f t="shared" si="17"/>
        <v>114.00000000000001</v>
      </c>
    </row>
    <row r="119" spans="2:11">
      <c r="B119" s="6">
        <v>115</v>
      </c>
      <c r="C119" s="61">
        <f t="shared" si="9"/>
        <v>2.0071286397934789</v>
      </c>
      <c r="D119" s="61">
        <f t="shared" si="10"/>
        <v>0.90630778703665005</v>
      </c>
      <c r="E119" s="61">
        <f t="shared" si="11"/>
        <v>1.1344640137963145</v>
      </c>
      <c r="F119" s="61">
        <f t="shared" si="12"/>
        <v>-0.42261826174069933</v>
      </c>
      <c r="G119" s="61">
        <f t="shared" si="13"/>
        <v>2.0071286397934789</v>
      </c>
      <c r="H119" s="61">
        <f t="shared" si="14"/>
        <v>-2.1445069205095595</v>
      </c>
      <c r="I119" s="61">
        <f t="shared" si="15"/>
        <v>-1.1344640137963145</v>
      </c>
      <c r="J119" s="61">
        <f t="shared" si="16"/>
        <v>-0.46630765815499842</v>
      </c>
      <c r="K119" s="3">
        <f t="shared" si="17"/>
        <v>115</v>
      </c>
    </row>
    <row r="120" spans="2:11">
      <c r="B120" s="6">
        <v>116</v>
      </c>
      <c r="C120" s="61">
        <f t="shared" si="9"/>
        <v>2.0245819323134224</v>
      </c>
      <c r="D120" s="61">
        <f t="shared" si="10"/>
        <v>0.89879404629916693</v>
      </c>
      <c r="E120" s="61">
        <f t="shared" si="11"/>
        <v>1.1170107212763709</v>
      </c>
      <c r="F120" s="61">
        <f t="shared" si="12"/>
        <v>-0.43837114678907751</v>
      </c>
      <c r="G120" s="61">
        <f t="shared" si="13"/>
        <v>2.0245819323134224</v>
      </c>
      <c r="H120" s="61">
        <f t="shared" si="14"/>
        <v>-2.0503038415792956</v>
      </c>
      <c r="I120" s="61">
        <f t="shared" si="15"/>
        <v>-1.1170107212763709</v>
      </c>
      <c r="J120" s="61">
        <f t="shared" si="16"/>
        <v>-0.4877325885658616</v>
      </c>
      <c r="K120" s="3">
        <f t="shared" si="17"/>
        <v>116.00000000000001</v>
      </c>
    </row>
    <row r="121" spans="2:11">
      <c r="B121" s="6">
        <v>117</v>
      </c>
      <c r="C121" s="61">
        <f t="shared" si="9"/>
        <v>2.0420352248333655</v>
      </c>
      <c r="D121" s="61">
        <f t="shared" si="10"/>
        <v>0.8910065241883679</v>
      </c>
      <c r="E121" s="61">
        <f t="shared" si="11"/>
        <v>1.0995574287564278</v>
      </c>
      <c r="F121" s="61">
        <f t="shared" si="12"/>
        <v>-0.45399049973954669</v>
      </c>
      <c r="G121" s="61">
        <f t="shared" si="13"/>
        <v>2.0420352248333655</v>
      </c>
      <c r="H121" s="61">
        <f t="shared" si="14"/>
        <v>-1.962610505505151</v>
      </c>
      <c r="I121" s="61">
        <f t="shared" si="15"/>
        <v>-1.0995574287564278</v>
      </c>
      <c r="J121" s="61">
        <f t="shared" si="16"/>
        <v>-0.50952544949442868</v>
      </c>
      <c r="K121" s="3">
        <f t="shared" si="17"/>
        <v>117</v>
      </c>
    </row>
    <row r="122" spans="2:11">
      <c r="B122" s="6">
        <v>118</v>
      </c>
      <c r="C122" s="61">
        <f t="shared" si="9"/>
        <v>2.0594885173533091</v>
      </c>
      <c r="D122" s="61">
        <f t="shared" si="10"/>
        <v>0.88294759285892688</v>
      </c>
      <c r="E122" s="61">
        <f t="shared" si="11"/>
        <v>1.0821041362364843</v>
      </c>
      <c r="F122" s="61">
        <f t="shared" si="12"/>
        <v>-0.46947156278589092</v>
      </c>
      <c r="G122" s="61">
        <f t="shared" si="13"/>
        <v>2.0594885173533091</v>
      </c>
      <c r="H122" s="61">
        <f t="shared" si="14"/>
        <v>-1.8807264653463314</v>
      </c>
      <c r="I122" s="61">
        <f t="shared" si="15"/>
        <v>-1.0821041362364843</v>
      </c>
      <c r="J122" s="61">
        <f t="shared" si="16"/>
        <v>-0.53170943166147888</v>
      </c>
      <c r="K122" s="3">
        <f t="shared" si="17"/>
        <v>118.00000000000001</v>
      </c>
    </row>
    <row r="123" spans="2:11">
      <c r="B123" s="6">
        <v>119</v>
      </c>
      <c r="C123" s="61">
        <f t="shared" si="9"/>
        <v>2.0769418098732522</v>
      </c>
      <c r="D123" s="61">
        <f t="shared" si="10"/>
        <v>0.87461970713939585</v>
      </c>
      <c r="E123" s="61">
        <f t="shared" si="11"/>
        <v>1.0646508437165412</v>
      </c>
      <c r="F123" s="61">
        <f t="shared" si="12"/>
        <v>-0.484809620246337</v>
      </c>
      <c r="G123" s="61">
        <f t="shared" si="13"/>
        <v>2.0769418098732522</v>
      </c>
      <c r="H123" s="61">
        <f t="shared" si="14"/>
        <v>-1.804047755271424</v>
      </c>
      <c r="I123" s="61">
        <f t="shared" si="15"/>
        <v>-1.0646508437165412</v>
      </c>
      <c r="J123" s="61">
        <f t="shared" si="16"/>
        <v>-0.55430905145276888</v>
      </c>
      <c r="K123" s="3">
        <f t="shared" si="17"/>
        <v>119</v>
      </c>
    </row>
    <row r="124" spans="2:11">
      <c r="B124" s="6">
        <v>120</v>
      </c>
      <c r="C124" s="61">
        <f t="shared" si="9"/>
        <v>2.0943951023931953</v>
      </c>
      <c r="D124" s="61">
        <f t="shared" si="10"/>
        <v>0.86602540378443871</v>
      </c>
      <c r="E124" s="61">
        <f t="shared" si="11"/>
        <v>1.0471975511965979</v>
      </c>
      <c r="F124" s="61">
        <f t="shared" si="12"/>
        <v>-0.49999999999999978</v>
      </c>
      <c r="G124" s="61">
        <f t="shared" si="13"/>
        <v>2.0943951023931953</v>
      </c>
      <c r="H124" s="61">
        <f t="shared" si="14"/>
        <v>-1.7320508075688783</v>
      </c>
      <c r="I124" s="61">
        <f t="shared" si="15"/>
        <v>-1.0471975511965981</v>
      </c>
      <c r="J124" s="61">
        <f t="shared" si="16"/>
        <v>-0.5773502691896254</v>
      </c>
      <c r="K124" s="3">
        <f t="shared" si="17"/>
        <v>119.99999999999999</v>
      </c>
    </row>
    <row r="125" spans="2:11">
      <c r="B125" s="6">
        <v>121</v>
      </c>
      <c r="C125" s="61">
        <f t="shared" si="9"/>
        <v>2.1118483949131388</v>
      </c>
      <c r="D125" s="61">
        <f t="shared" si="10"/>
        <v>0.85716730070211233</v>
      </c>
      <c r="E125" s="61">
        <f t="shared" si="11"/>
        <v>1.0297442586766545</v>
      </c>
      <c r="F125" s="61">
        <f t="shared" si="12"/>
        <v>-0.51503807491005427</v>
      </c>
      <c r="G125" s="61">
        <f t="shared" si="13"/>
        <v>2.1118483949131388</v>
      </c>
      <c r="H125" s="61">
        <f t="shared" si="14"/>
        <v>-1.6642794823505178</v>
      </c>
      <c r="I125" s="61">
        <f t="shared" si="15"/>
        <v>-1.0297442586766545</v>
      </c>
      <c r="J125" s="61">
        <f t="shared" si="16"/>
        <v>-0.60086061902756049</v>
      </c>
      <c r="K125" s="3">
        <f t="shared" si="17"/>
        <v>121</v>
      </c>
    </row>
    <row r="126" spans="2:11">
      <c r="B126" s="6">
        <v>122</v>
      </c>
      <c r="C126" s="61">
        <f t="shared" si="9"/>
        <v>2.1293016874330819</v>
      </c>
      <c r="D126" s="61">
        <f t="shared" si="10"/>
        <v>0.84804809615642607</v>
      </c>
      <c r="E126" s="61">
        <f t="shared" si="11"/>
        <v>1.0122909661567114</v>
      </c>
      <c r="F126" s="61">
        <f t="shared" si="12"/>
        <v>-0.52991926423320479</v>
      </c>
      <c r="G126" s="61">
        <f t="shared" si="13"/>
        <v>2.1293016874330819</v>
      </c>
      <c r="H126" s="61">
        <f t="shared" si="14"/>
        <v>-1.6003345290410511</v>
      </c>
      <c r="I126" s="61">
        <f t="shared" si="15"/>
        <v>-1.0122909661567114</v>
      </c>
      <c r="J126" s="61">
        <f t="shared" si="16"/>
        <v>-0.62486935190932724</v>
      </c>
      <c r="K126" s="3">
        <f t="shared" si="17"/>
        <v>122</v>
      </c>
    </row>
    <row r="127" spans="2:11">
      <c r="B127" s="6">
        <v>123</v>
      </c>
      <c r="C127" s="61">
        <f t="shared" si="9"/>
        <v>2.1467549799530254</v>
      </c>
      <c r="D127" s="61">
        <f t="shared" si="10"/>
        <v>0.83867056794542394</v>
      </c>
      <c r="E127" s="61">
        <f t="shared" si="11"/>
        <v>0.99483767363676756</v>
      </c>
      <c r="F127" s="61">
        <f t="shared" si="12"/>
        <v>-0.54463903501502708</v>
      </c>
      <c r="G127" s="61">
        <f t="shared" si="13"/>
        <v>2.146754979953025</v>
      </c>
      <c r="H127" s="61">
        <f t="shared" si="14"/>
        <v>-1.5398649638145827</v>
      </c>
      <c r="I127" s="61">
        <f t="shared" si="15"/>
        <v>-0.99483767363676778</v>
      </c>
      <c r="J127" s="61">
        <f t="shared" si="16"/>
        <v>-0.64940759319751062</v>
      </c>
      <c r="K127" s="3">
        <f t="shared" si="17"/>
        <v>123.00000000000001</v>
      </c>
    </row>
    <row r="128" spans="2:11">
      <c r="B128" s="6">
        <v>124</v>
      </c>
      <c r="C128" s="61">
        <f t="shared" si="9"/>
        <v>2.1642082724729685</v>
      </c>
      <c r="D128" s="61">
        <f t="shared" si="10"/>
        <v>0.82903757255504174</v>
      </c>
      <c r="E128" s="61">
        <f t="shared" si="11"/>
        <v>0.97738438111682457</v>
      </c>
      <c r="F128" s="61">
        <f t="shared" si="12"/>
        <v>-0.55919290347074668</v>
      </c>
      <c r="G128" s="61">
        <f t="shared" si="13"/>
        <v>2.1642082724729685</v>
      </c>
      <c r="H128" s="61">
        <f t="shared" si="14"/>
        <v>-1.4825609685127408</v>
      </c>
      <c r="I128" s="61">
        <f t="shared" si="15"/>
        <v>-0.97738438111682469</v>
      </c>
      <c r="J128" s="61">
        <f t="shared" si="16"/>
        <v>-0.67450851684242641</v>
      </c>
      <c r="K128" s="3">
        <f t="shared" si="17"/>
        <v>124</v>
      </c>
    </row>
    <row r="129" spans="2:11">
      <c r="B129" s="6">
        <v>125</v>
      </c>
      <c r="C129" s="61">
        <f t="shared" si="9"/>
        <v>2.1816615649929121</v>
      </c>
      <c r="D129" s="61">
        <f t="shared" si="10"/>
        <v>0.81915204428899169</v>
      </c>
      <c r="E129" s="61">
        <f t="shared" si="11"/>
        <v>0.95993108859688103</v>
      </c>
      <c r="F129" s="61">
        <f t="shared" si="12"/>
        <v>-0.57357643635104616</v>
      </c>
      <c r="G129" s="61">
        <f t="shared" si="13"/>
        <v>2.1816615649929121</v>
      </c>
      <c r="H129" s="61">
        <f t="shared" si="14"/>
        <v>-1.4281480067421142</v>
      </c>
      <c r="I129" s="61">
        <f t="shared" si="15"/>
        <v>-0.95993108859688114</v>
      </c>
      <c r="J129" s="61">
        <f t="shared" si="16"/>
        <v>-0.70020753820970993</v>
      </c>
      <c r="K129" s="3">
        <f t="shared" si="17"/>
        <v>125.00000000000001</v>
      </c>
    </row>
    <row r="130" spans="2:11">
      <c r="B130" s="6">
        <v>126</v>
      </c>
      <c r="C130" s="61">
        <f t="shared" si="9"/>
        <v>2.1991148575128552</v>
      </c>
      <c r="D130" s="61">
        <f t="shared" si="10"/>
        <v>0.80901699437494745</v>
      </c>
      <c r="E130" s="61">
        <f t="shared" si="11"/>
        <v>0.94247779607693805</v>
      </c>
      <c r="F130" s="61">
        <f t="shared" si="12"/>
        <v>-0.58778525229247303</v>
      </c>
      <c r="G130" s="61">
        <f t="shared" si="13"/>
        <v>2.1991148575128552</v>
      </c>
      <c r="H130" s="61">
        <f t="shared" si="14"/>
        <v>-1.3763819204711738</v>
      </c>
      <c r="I130" s="61">
        <f t="shared" si="15"/>
        <v>-0.94247779607693805</v>
      </c>
      <c r="J130" s="61">
        <f t="shared" si="16"/>
        <v>-0.72654252800536079</v>
      </c>
      <c r="K130" s="3">
        <f t="shared" si="17"/>
        <v>126</v>
      </c>
    </row>
    <row r="131" spans="2:11">
      <c r="B131" s="6">
        <v>127</v>
      </c>
      <c r="C131" s="61">
        <f t="shared" si="9"/>
        <v>2.2165681500327987</v>
      </c>
      <c r="D131" s="61">
        <f t="shared" si="10"/>
        <v>0.79863551004729272</v>
      </c>
      <c r="E131" s="61">
        <f t="shared" si="11"/>
        <v>0.92502450355699439</v>
      </c>
      <c r="F131" s="61">
        <f t="shared" si="12"/>
        <v>-0.60181502315204838</v>
      </c>
      <c r="G131" s="61">
        <f t="shared" si="13"/>
        <v>2.2165681500327987</v>
      </c>
      <c r="H131" s="61">
        <f t="shared" si="14"/>
        <v>-1.3270448216204096</v>
      </c>
      <c r="I131" s="61">
        <f t="shared" si="15"/>
        <v>-0.9250245035569945</v>
      </c>
      <c r="J131" s="61">
        <f t="shared" si="16"/>
        <v>-0.75355405010279441</v>
      </c>
      <c r="K131" s="3">
        <f t="shared" si="17"/>
        <v>127.00000000000001</v>
      </c>
    </row>
    <row r="132" spans="2:11">
      <c r="B132" s="6">
        <v>128</v>
      </c>
      <c r="C132" s="61">
        <f t="shared" si="9"/>
        <v>2.2340214425527418</v>
      </c>
      <c r="D132" s="61">
        <f t="shared" si="10"/>
        <v>0.78801075360672201</v>
      </c>
      <c r="E132" s="61">
        <f t="shared" si="11"/>
        <v>0.90757121103705141</v>
      </c>
      <c r="F132" s="61">
        <f t="shared" si="12"/>
        <v>-0.61566147532565829</v>
      </c>
      <c r="G132" s="61">
        <f t="shared" si="13"/>
        <v>2.2340214425527418</v>
      </c>
      <c r="H132" s="61">
        <f t="shared" si="14"/>
        <v>-1.2799416321930788</v>
      </c>
      <c r="I132" s="61">
        <f t="shared" si="15"/>
        <v>-0.90757121103705141</v>
      </c>
      <c r="J132" s="61">
        <f t="shared" si="16"/>
        <v>-0.7812856265067174</v>
      </c>
      <c r="K132" s="3">
        <f t="shared" si="17"/>
        <v>128</v>
      </c>
    </row>
    <row r="133" spans="2:11">
      <c r="B133" s="6">
        <v>129</v>
      </c>
      <c r="C133" s="61">
        <f t="shared" ref="C133:C196" si="18">RADIANS(B133)</f>
        <v>2.2514747350726849</v>
      </c>
      <c r="D133" s="61">
        <f t="shared" ref="D133:D196" si="19">SIN(C133)</f>
        <v>0.77714596145697101</v>
      </c>
      <c r="E133" s="61">
        <f t="shared" ref="E133:E196" si="20">ASIN(D133)</f>
        <v>0.89011791851710831</v>
      </c>
      <c r="F133" s="61">
        <f t="shared" ref="F133:F196" si="21">COS(C133)</f>
        <v>-0.62932039104983728</v>
      </c>
      <c r="G133" s="61">
        <f t="shared" ref="G133:G196" si="22">ACOS(F133)</f>
        <v>2.2514747350726849</v>
      </c>
      <c r="H133" s="61">
        <f t="shared" ref="H133:H196" si="23">TAN(C133)</f>
        <v>-1.2348971565350519</v>
      </c>
      <c r="I133" s="61">
        <f t="shared" ref="I133:I196" si="24">ATAN(H133)</f>
        <v>-0.89011791851710831</v>
      </c>
      <c r="J133" s="61">
        <f t="shared" ref="J133:J196" si="25">1/H133</f>
        <v>-0.8097840331950068</v>
      </c>
      <c r="K133" s="3">
        <f t="shared" si="17"/>
        <v>129</v>
      </c>
    </row>
    <row r="134" spans="2:11">
      <c r="B134" s="6">
        <v>130</v>
      </c>
      <c r="C134" s="61">
        <f t="shared" si="18"/>
        <v>2.2689280275926285</v>
      </c>
      <c r="D134" s="61">
        <f t="shared" si="19"/>
        <v>0.76604444311897801</v>
      </c>
      <c r="E134" s="61">
        <f t="shared" si="20"/>
        <v>0.87266462599716466</v>
      </c>
      <c r="F134" s="61">
        <f t="shared" si="21"/>
        <v>-0.64278760968653936</v>
      </c>
      <c r="G134" s="61">
        <f t="shared" si="22"/>
        <v>2.2689280275926285</v>
      </c>
      <c r="H134" s="61">
        <f t="shared" si="23"/>
        <v>-1.19175359259421</v>
      </c>
      <c r="I134" s="61">
        <f t="shared" si="24"/>
        <v>-0.87266462599716477</v>
      </c>
      <c r="J134" s="61">
        <f t="shared" si="25"/>
        <v>-0.83909963117728004</v>
      </c>
      <c r="K134" s="3">
        <f t="shared" ref="K134:K197" si="26">DEGREES(C134)</f>
        <v>130</v>
      </c>
    </row>
    <row r="135" spans="2:11">
      <c r="B135" s="6">
        <v>131</v>
      </c>
      <c r="C135" s="61">
        <f t="shared" si="18"/>
        <v>2.2863813201125716</v>
      </c>
      <c r="D135" s="61">
        <f t="shared" si="19"/>
        <v>0.75470958022277213</v>
      </c>
      <c r="E135" s="61">
        <f t="shared" si="20"/>
        <v>0.85521133347722167</v>
      </c>
      <c r="F135" s="61">
        <f t="shared" si="21"/>
        <v>-0.65605902899050716</v>
      </c>
      <c r="G135" s="61">
        <f t="shared" si="22"/>
        <v>2.2863813201125716</v>
      </c>
      <c r="H135" s="61">
        <f t="shared" si="23"/>
        <v>-1.1503684072210101</v>
      </c>
      <c r="I135" s="61">
        <f t="shared" si="24"/>
        <v>-0.85521133347722167</v>
      </c>
      <c r="J135" s="61">
        <f t="shared" si="25"/>
        <v>-0.86928673781622623</v>
      </c>
      <c r="K135" s="3">
        <f t="shared" si="26"/>
        <v>131</v>
      </c>
    </row>
    <row r="136" spans="2:11">
      <c r="B136" s="6">
        <v>132</v>
      </c>
      <c r="C136" s="61">
        <f t="shared" si="18"/>
        <v>2.3038346126325151</v>
      </c>
      <c r="D136" s="61">
        <f t="shared" si="19"/>
        <v>0.74314482547739424</v>
      </c>
      <c r="E136" s="61">
        <f t="shared" si="20"/>
        <v>0.83775804095727813</v>
      </c>
      <c r="F136" s="61">
        <f t="shared" si="21"/>
        <v>-0.66913060635885824</v>
      </c>
      <c r="G136" s="61">
        <f t="shared" si="22"/>
        <v>2.3038346126325151</v>
      </c>
      <c r="H136" s="61">
        <f t="shared" si="23"/>
        <v>-1.1106125148291928</v>
      </c>
      <c r="I136" s="61">
        <f t="shared" si="24"/>
        <v>-0.83775804095727813</v>
      </c>
      <c r="J136" s="61">
        <f t="shared" si="25"/>
        <v>-0.90040404429784004</v>
      </c>
      <c r="K136" s="3">
        <f t="shared" si="26"/>
        <v>132</v>
      </c>
    </row>
    <row r="137" spans="2:11">
      <c r="B137" s="6">
        <v>133</v>
      </c>
      <c r="C137" s="61">
        <f t="shared" si="18"/>
        <v>2.3212879051524582</v>
      </c>
      <c r="D137" s="61">
        <f t="shared" si="19"/>
        <v>0.73135370161917057</v>
      </c>
      <c r="E137" s="61">
        <f t="shared" si="20"/>
        <v>0.82030474843733503</v>
      </c>
      <c r="F137" s="61">
        <f t="shared" si="21"/>
        <v>-0.68199836006249837</v>
      </c>
      <c r="G137" s="61">
        <f t="shared" si="22"/>
        <v>2.3212879051524582</v>
      </c>
      <c r="H137" s="61">
        <f t="shared" si="23"/>
        <v>-1.0723687100246828</v>
      </c>
      <c r="I137" s="61">
        <f t="shared" si="24"/>
        <v>-0.82030474843733503</v>
      </c>
      <c r="J137" s="61">
        <f t="shared" si="25"/>
        <v>-0.93251508613766143</v>
      </c>
      <c r="K137" s="3">
        <f t="shared" si="26"/>
        <v>133</v>
      </c>
    </row>
    <row r="138" spans="2:11">
      <c r="B138" s="6">
        <v>134</v>
      </c>
      <c r="C138" s="61">
        <f t="shared" si="18"/>
        <v>2.3387411976724017</v>
      </c>
      <c r="D138" s="61">
        <f t="shared" si="19"/>
        <v>0.71933980033865108</v>
      </c>
      <c r="E138" s="61">
        <f t="shared" si="20"/>
        <v>0.80285145591739149</v>
      </c>
      <c r="F138" s="61">
        <f t="shared" si="21"/>
        <v>-0.69465837045899737</v>
      </c>
      <c r="G138" s="61">
        <f t="shared" si="22"/>
        <v>2.3387411976724017</v>
      </c>
      <c r="H138" s="61">
        <f t="shared" si="23"/>
        <v>-1.0355303137905694</v>
      </c>
      <c r="I138" s="61">
        <f t="shared" si="24"/>
        <v>-0.80285145591739149</v>
      </c>
      <c r="J138" s="61">
        <f t="shared" si="25"/>
        <v>-0.96568877480707416</v>
      </c>
      <c r="K138" s="3">
        <f t="shared" si="26"/>
        <v>134</v>
      </c>
    </row>
    <row r="139" spans="2:11">
      <c r="B139" s="6">
        <v>135</v>
      </c>
      <c r="C139" s="61">
        <f t="shared" si="18"/>
        <v>2.3561944901923448</v>
      </c>
      <c r="D139" s="61">
        <f t="shared" si="19"/>
        <v>0.70710678118654757</v>
      </c>
      <c r="E139" s="61">
        <f t="shared" si="20"/>
        <v>0.78539816339744839</v>
      </c>
      <c r="F139" s="61">
        <f t="shared" si="21"/>
        <v>-0.70710678118654746</v>
      </c>
      <c r="G139" s="61">
        <f t="shared" si="22"/>
        <v>2.3561944901923448</v>
      </c>
      <c r="H139" s="61">
        <f t="shared" si="23"/>
        <v>-1.0000000000000002</v>
      </c>
      <c r="I139" s="61">
        <f t="shared" si="24"/>
        <v>-0.78539816339744839</v>
      </c>
      <c r="J139" s="61">
        <f t="shared" si="25"/>
        <v>-0.99999999999999978</v>
      </c>
      <c r="K139" s="3">
        <f t="shared" si="26"/>
        <v>135</v>
      </c>
    </row>
    <row r="140" spans="2:11">
      <c r="B140" s="6">
        <v>136</v>
      </c>
      <c r="C140" s="61">
        <f t="shared" si="18"/>
        <v>2.3736477827122884</v>
      </c>
      <c r="D140" s="61">
        <f t="shared" si="19"/>
        <v>0.69465837045899714</v>
      </c>
      <c r="E140" s="61">
        <f t="shared" si="20"/>
        <v>0.76794487087750474</v>
      </c>
      <c r="F140" s="61">
        <f t="shared" si="21"/>
        <v>-0.71933980033865119</v>
      </c>
      <c r="G140" s="61">
        <f t="shared" si="22"/>
        <v>2.3736477827122879</v>
      </c>
      <c r="H140" s="61">
        <f t="shared" si="23"/>
        <v>-0.96568877480707371</v>
      </c>
      <c r="I140" s="61">
        <f t="shared" si="24"/>
        <v>-0.76794487087750485</v>
      </c>
      <c r="J140" s="61">
        <f t="shared" si="25"/>
        <v>-1.0355303137905698</v>
      </c>
      <c r="K140" s="3">
        <f t="shared" si="26"/>
        <v>136</v>
      </c>
    </row>
    <row r="141" spans="2:11">
      <c r="B141" s="6">
        <v>137</v>
      </c>
      <c r="C141" s="61">
        <f t="shared" si="18"/>
        <v>2.3911010752322315</v>
      </c>
      <c r="D141" s="61">
        <f t="shared" si="19"/>
        <v>0.68199836006249859</v>
      </c>
      <c r="E141" s="61">
        <f t="shared" si="20"/>
        <v>0.75049157835756186</v>
      </c>
      <c r="F141" s="61">
        <f t="shared" si="21"/>
        <v>-0.73135370161917046</v>
      </c>
      <c r="G141" s="61">
        <f t="shared" si="22"/>
        <v>2.3911010752322315</v>
      </c>
      <c r="H141" s="61">
        <f t="shared" si="23"/>
        <v>-0.93251508613766176</v>
      </c>
      <c r="I141" s="61">
        <f t="shared" si="24"/>
        <v>-0.75049157835756175</v>
      </c>
      <c r="J141" s="61">
        <f t="shared" si="25"/>
        <v>-1.0723687100246824</v>
      </c>
      <c r="K141" s="3">
        <f t="shared" si="26"/>
        <v>137</v>
      </c>
    </row>
    <row r="142" spans="2:11">
      <c r="B142" s="6">
        <v>138</v>
      </c>
      <c r="C142" s="61">
        <f t="shared" si="18"/>
        <v>2.4085543677521746</v>
      </c>
      <c r="D142" s="61">
        <f t="shared" si="19"/>
        <v>0.66913060635885835</v>
      </c>
      <c r="E142" s="61">
        <f t="shared" si="20"/>
        <v>0.73303828583761865</v>
      </c>
      <c r="F142" s="61">
        <f t="shared" si="21"/>
        <v>-0.74314482547739402</v>
      </c>
      <c r="G142" s="61">
        <f t="shared" si="22"/>
        <v>2.4085543677521746</v>
      </c>
      <c r="H142" s="61">
        <f t="shared" si="23"/>
        <v>-0.90040404429784038</v>
      </c>
      <c r="I142" s="61">
        <f t="shared" si="24"/>
        <v>-0.73303828583761865</v>
      </c>
      <c r="J142" s="61">
        <f t="shared" si="25"/>
        <v>-1.1106125148291923</v>
      </c>
      <c r="K142" s="3">
        <f t="shared" si="26"/>
        <v>138</v>
      </c>
    </row>
    <row r="143" spans="2:11">
      <c r="B143" s="6">
        <v>139</v>
      </c>
      <c r="C143" s="61">
        <f t="shared" si="18"/>
        <v>2.4260076602721181</v>
      </c>
      <c r="D143" s="61">
        <f t="shared" si="19"/>
        <v>0.65605902899050728</v>
      </c>
      <c r="E143" s="61">
        <f t="shared" si="20"/>
        <v>0.71558499331767511</v>
      </c>
      <c r="F143" s="61">
        <f t="shared" si="21"/>
        <v>-0.75470958022277201</v>
      </c>
      <c r="G143" s="61">
        <f t="shared" si="22"/>
        <v>2.4260076602721181</v>
      </c>
      <c r="H143" s="61">
        <f t="shared" si="23"/>
        <v>-0.86928673781622667</v>
      </c>
      <c r="I143" s="61">
        <f t="shared" si="24"/>
        <v>-0.71558499331767511</v>
      </c>
      <c r="J143" s="61">
        <f t="shared" si="25"/>
        <v>-1.1503684072210096</v>
      </c>
      <c r="K143" s="3">
        <f t="shared" si="26"/>
        <v>139</v>
      </c>
    </row>
    <row r="144" spans="2:11">
      <c r="B144" s="6">
        <v>140</v>
      </c>
      <c r="C144" s="61">
        <f t="shared" si="18"/>
        <v>2.4434609527920612</v>
      </c>
      <c r="D144" s="61">
        <f t="shared" si="19"/>
        <v>0.64278760968653947</v>
      </c>
      <c r="E144" s="61">
        <f t="shared" si="20"/>
        <v>0.69813170079773201</v>
      </c>
      <c r="F144" s="61">
        <f t="shared" si="21"/>
        <v>-0.7660444431189779</v>
      </c>
      <c r="G144" s="61">
        <f t="shared" si="22"/>
        <v>2.4434609527920612</v>
      </c>
      <c r="H144" s="61">
        <f t="shared" si="23"/>
        <v>-0.83909963117728037</v>
      </c>
      <c r="I144" s="61">
        <f t="shared" si="24"/>
        <v>-0.69813170079773201</v>
      </c>
      <c r="J144" s="61">
        <f t="shared" si="25"/>
        <v>-1.1917535925942095</v>
      </c>
      <c r="K144" s="3">
        <f t="shared" si="26"/>
        <v>140</v>
      </c>
    </row>
    <row r="145" spans="2:11">
      <c r="B145" s="6">
        <v>141</v>
      </c>
      <c r="C145" s="61">
        <f t="shared" si="18"/>
        <v>2.4609142453120048</v>
      </c>
      <c r="D145" s="61">
        <f t="shared" si="19"/>
        <v>0.62932039104983739</v>
      </c>
      <c r="E145" s="61">
        <f t="shared" si="20"/>
        <v>0.68067840827778847</v>
      </c>
      <c r="F145" s="61">
        <f t="shared" si="21"/>
        <v>-0.7771459614569709</v>
      </c>
      <c r="G145" s="61">
        <f t="shared" si="22"/>
        <v>2.4609142453120048</v>
      </c>
      <c r="H145" s="61">
        <f t="shared" si="23"/>
        <v>-0.80978403319500702</v>
      </c>
      <c r="I145" s="61">
        <f t="shared" si="24"/>
        <v>-0.68067840827778847</v>
      </c>
      <c r="J145" s="61">
        <f t="shared" si="25"/>
        <v>-1.2348971565350515</v>
      </c>
      <c r="K145" s="3">
        <f t="shared" si="26"/>
        <v>141</v>
      </c>
    </row>
    <row r="146" spans="2:11">
      <c r="B146" s="6">
        <v>142</v>
      </c>
      <c r="C146" s="61">
        <f t="shared" si="18"/>
        <v>2.4783675378319479</v>
      </c>
      <c r="D146" s="61">
        <f t="shared" si="19"/>
        <v>0.6156614753256584</v>
      </c>
      <c r="E146" s="61">
        <f t="shared" si="20"/>
        <v>0.66322511575784548</v>
      </c>
      <c r="F146" s="61">
        <f t="shared" si="21"/>
        <v>-0.7880107536067219</v>
      </c>
      <c r="G146" s="61">
        <f t="shared" si="22"/>
        <v>2.4783675378319474</v>
      </c>
      <c r="H146" s="61">
        <f t="shared" si="23"/>
        <v>-0.78128562650671762</v>
      </c>
      <c r="I146" s="61">
        <f t="shared" si="24"/>
        <v>-0.66322511575784537</v>
      </c>
      <c r="J146" s="61">
        <f t="shared" si="25"/>
        <v>-1.2799416321930783</v>
      </c>
      <c r="K146" s="3">
        <f t="shared" si="26"/>
        <v>142</v>
      </c>
    </row>
    <row r="147" spans="2:11">
      <c r="B147" s="6">
        <v>143</v>
      </c>
      <c r="C147" s="61">
        <f t="shared" si="18"/>
        <v>2.4958208303518914</v>
      </c>
      <c r="D147" s="61">
        <f t="shared" si="19"/>
        <v>0.60181502315204816</v>
      </c>
      <c r="E147" s="61">
        <f t="shared" si="20"/>
        <v>0.64577182323790172</v>
      </c>
      <c r="F147" s="61">
        <f t="shared" si="21"/>
        <v>-0.79863551004729294</v>
      </c>
      <c r="G147" s="61">
        <f t="shared" si="22"/>
        <v>2.4958208303518914</v>
      </c>
      <c r="H147" s="61">
        <f t="shared" si="23"/>
        <v>-0.75355405010279397</v>
      </c>
      <c r="I147" s="61">
        <f t="shared" si="24"/>
        <v>-0.64577182323790183</v>
      </c>
      <c r="J147" s="61">
        <f t="shared" si="25"/>
        <v>-1.3270448216204103</v>
      </c>
      <c r="K147" s="3">
        <f t="shared" si="26"/>
        <v>143</v>
      </c>
    </row>
    <row r="148" spans="2:11">
      <c r="B148" s="6">
        <v>144</v>
      </c>
      <c r="C148" s="61">
        <f t="shared" si="18"/>
        <v>2.5132741228718345</v>
      </c>
      <c r="D148" s="61">
        <f t="shared" si="19"/>
        <v>0.58778525229247325</v>
      </c>
      <c r="E148" s="61">
        <f t="shared" si="20"/>
        <v>0.62831853071795885</v>
      </c>
      <c r="F148" s="61">
        <f t="shared" si="21"/>
        <v>-0.80901699437494734</v>
      </c>
      <c r="G148" s="61">
        <f t="shared" si="22"/>
        <v>2.5132741228718345</v>
      </c>
      <c r="H148" s="61">
        <f t="shared" si="23"/>
        <v>-0.72654252800536101</v>
      </c>
      <c r="I148" s="61">
        <f t="shared" si="24"/>
        <v>-0.62831853071795873</v>
      </c>
      <c r="J148" s="61">
        <f t="shared" si="25"/>
        <v>-1.3763819204711734</v>
      </c>
      <c r="K148" s="3">
        <f t="shared" si="26"/>
        <v>144</v>
      </c>
    </row>
    <row r="149" spans="2:11">
      <c r="B149" s="6">
        <v>145</v>
      </c>
      <c r="C149" s="61">
        <f t="shared" si="18"/>
        <v>2.530727415391778</v>
      </c>
      <c r="D149" s="61">
        <f t="shared" si="19"/>
        <v>0.57357643635104594</v>
      </c>
      <c r="E149" s="61">
        <f t="shared" si="20"/>
        <v>0.61086523819801519</v>
      </c>
      <c r="F149" s="61">
        <f t="shared" si="21"/>
        <v>-0.81915204428899191</v>
      </c>
      <c r="G149" s="61">
        <f t="shared" si="22"/>
        <v>2.530727415391778</v>
      </c>
      <c r="H149" s="61">
        <f t="shared" si="23"/>
        <v>-0.7002075382097096</v>
      </c>
      <c r="I149" s="61">
        <f t="shared" si="24"/>
        <v>-0.61086523819801519</v>
      </c>
      <c r="J149" s="61">
        <f t="shared" si="25"/>
        <v>-1.4281480067421148</v>
      </c>
      <c r="K149" s="3">
        <f t="shared" si="26"/>
        <v>145</v>
      </c>
    </row>
    <row r="150" spans="2:11">
      <c r="B150" s="6">
        <v>146</v>
      </c>
      <c r="C150" s="61">
        <f t="shared" si="18"/>
        <v>2.5481807079117211</v>
      </c>
      <c r="D150" s="61">
        <f t="shared" si="19"/>
        <v>0.5591929034707469</v>
      </c>
      <c r="E150" s="61">
        <f t="shared" si="20"/>
        <v>0.59341194567807209</v>
      </c>
      <c r="F150" s="61">
        <f t="shared" si="21"/>
        <v>-0.82903757255504162</v>
      </c>
      <c r="G150" s="61">
        <f t="shared" si="22"/>
        <v>2.5481807079117211</v>
      </c>
      <c r="H150" s="61">
        <f t="shared" si="23"/>
        <v>-0.67450851684242674</v>
      </c>
      <c r="I150" s="61">
        <f t="shared" si="24"/>
        <v>-0.59341194567807209</v>
      </c>
      <c r="J150" s="61">
        <f t="shared" si="25"/>
        <v>-1.4825609685127401</v>
      </c>
      <c r="K150" s="3">
        <f t="shared" si="26"/>
        <v>146</v>
      </c>
    </row>
    <row r="151" spans="2:11">
      <c r="B151" s="6">
        <v>147</v>
      </c>
      <c r="C151" s="61">
        <f t="shared" si="18"/>
        <v>2.5656340004316642</v>
      </c>
      <c r="D151" s="61">
        <f t="shared" si="19"/>
        <v>0.54463903501502731</v>
      </c>
      <c r="E151" s="61">
        <f t="shared" si="20"/>
        <v>0.575958653158129</v>
      </c>
      <c r="F151" s="61">
        <f t="shared" si="21"/>
        <v>-0.83867056794542394</v>
      </c>
      <c r="G151" s="61">
        <f t="shared" si="22"/>
        <v>2.5656340004316642</v>
      </c>
      <c r="H151" s="61">
        <f t="shared" si="23"/>
        <v>-0.64940759319751096</v>
      </c>
      <c r="I151" s="61">
        <f t="shared" si="24"/>
        <v>-0.575958653158129</v>
      </c>
      <c r="J151" s="61">
        <f t="shared" si="25"/>
        <v>-1.539864963814582</v>
      </c>
      <c r="K151" s="3">
        <f t="shared" si="26"/>
        <v>147</v>
      </c>
    </row>
    <row r="152" spans="2:11">
      <c r="B152" s="6">
        <v>148</v>
      </c>
      <c r="C152" s="61">
        <f t="shared" si="18"/>
        <v>2.5830872929516078</v>
      </c>
      <c r="D152" s="61">
        <f t="shared" si="19"/>
        <v>0.5299192642332049</v>
      </c>
      <c r="E152" s="61">
        <f t="shared" si="20"/>
        <v>0.55850536063818534</v>
      </c>
      <c r="F152" s="61">
        <f t="shared" si="21"/>
        <v>-0.84804809615642596</v>
      </c>
      <c r="G152" s="61">
        <f t="shared" si="22"/>
        <v>2.5830872929516078</v>
      </c>
      <c r="H152" s="61">
        <f t="shared" si="23"/>
        <v>-0.62486935190932746</v>
      </c>
      <c r="I152" s="61">
        <f t="shared" si="24"/>
        <v>-0.55850536063818546</v>
      </c>
      <c r="J152" s="61">
        <f t="shared" si="25"/>
        <v>-1.6003345290410504</v>
      </c>
      <c r="K152" s="3">
        <f t="shared" si="26"/>
        <v>148</v>
      </c>
    </row>
    <row r="153" spans="2:11">
      <c r="B153" s="6">
        <v>149</v>
      </c>
      <c r="C153" s="61">
        <f t="shared" si="18"/>
        <v>2.6005405854715509</v>
      </c>
      <c r="D153" s="61">
        <f t="shared" si="19"/>
        <v>0.51503807491005438</v>
      </c>
      <c r="E153" s="61">
        <f t="shared" si="20"/>
        <v>0.54105206811824236</v>
      </c>
      <c r="F153" s="61">
        <f t="shared" si="21"/>
        <v>-0.85716730070211222</v>
      </c>
      <c r="G153" s="61">
        <f t="shared" si="22"/>
        <v>2.6005405854715509</v>
      </c>
      <c r="H153" s="61">
        <f t="shared" si="23"/>
        <v>-0.60086061902756072</v>
      </c>
      <c r="I153" s="61">
        <f t="shared" si="24"/>
        <v>-0.54105206811824236</v>
      </c>
      <c r="J153" s="61">
        <f t="shared" si="25"/>
        <v>-1.6642794823505171</v>
      </c>
      <c r="K153" s="3">
        <f t="shared" si="26"/>
        <v>149</v>
      </c>
    </row>
    <row r="154" spans="2:11">
      <c r="B154" s="6">
        <v>150</v>
      </c>
      <c r="C154" s="61">
        <f t="shared" si="18"/>
        <v>2.6179938779914944</v>
      </c>
      <c r="D154" s="61">
        <f t="shared" si="19"/>
        <v>0.49999999999999994</v>
      </c>
      <c r="E154" s="61">
        <f t="shared" si="20"/>
        <v>0.52359877559829882</v>
      </c>
      <c r="F154" s="61">
        <f t="shared" si="21"/>
        <v>-0.86602540378443871</v>
      </c>
      <c r="G154" s="61">
        <f t="shared" si="22"/>
        <v>2.6179938779914949</v>
      </c>
      <c r="H154" s="61">
        <f t="shared" si="23"/>
        <v>-0.57735026918962573</v>
      </c>
      <c r="I154" s="61">
        <f t="shared" si="24"/>
        <v>-0.52359877559829882</v>
      </c>
      <c r="J154" s="61">
        <f t="shared" si="25"/>
        <v>-1.7320508075688774</v>
      </c>
      <c r="K154" s="3">
        <f t="shared" si="26"/>
        <v>150</v>
      </c>
    </row>
    <row r="155" spans="2:11">
      <c r="B155" s="6">
        <v>151</v>
      </c>
      <c r="C155" s="61">
        <f t="shared" si="18"/>
        <v>2.6354471705114375</v>
      </c>
      <c r="D155" s="61">
        <f t="shared" si="19"/>
        <v>0.48480962024633717</v>
      </c>
      <c r="E155" s="61">
        <f t="shared" si="20"/>
        <v>0.50614548307835572</v>
      </c>
      <c r="F155" s="61">
        <f t="shared" si="21"/>
        <v>-0.87461970713939574</v>
      </c>
      <c r="G155" s="61">
        <f t="shared" si="22"/>
        <v>2.6354471705114375</v>
      </c>
      <c r="H155" s="61">
        <f t="shared" si="23"/>
        <v>-0.5543090514527691</v>
      </c>
      <c r="I155" s="61">
        <f t="shared" si="24"/>
        <v>-0.50614548307835572</v>
      </c>
      <c r="J155" s="61">
        <f t="shared" si="25"/>
        <v>-1.8040477552714234</v>
      </c>
      <c r="K155" s="3">
        <f t="shared" si="26"/>
        <v>151</v>
      </c>
    </row>
    <row r="156" spans="2:11">
      <c r="B156" s="6">
        <v>152</v>
      </c>
      <c r="C156" s="61">
        <f t="shared" si="18"/>
        <v>2.6529004630313811</v>
      </c>
      <c r="D156" s="61">
        <f t="shared" si="19"/>
        <v>0.46947156278589069</v>
      </c>
      <c r="E156" s="61">
        <f t="shared" si="20"/>
        <v>0.48869219055841223</v>
      </c>
      <c r="F156" s="61">
        <f t="shared" si="21"/>
        <v>-0.88294759285892699</v>
      </c>
      <c r="G156" s="61">
        <f t="shared" si="22"/>
        <v>2.6529004630313811</v>
      </c>
      <c r="H156" s="61">
        <f t="shared" si="23"/>
        <v>-0.53170943166147866</v>
      </c>
      <c r="I156" s="61">
        <f t="shared" si="24"/>
        <v>-0.48869219055841223</v>
      </c>
      <c r="J156" s="61">
        <f t="shared" si="25"/>
        <v>-1.8807264653463323</v>
      </c>
      <c r="K156" s="3">
        <f t="shared" si="26"/>
        <v>152</v>
      </c>
    </row>
    <row r="157" spans="2:11">
      <c r="B157" s="6">
        <v>153</v>
      </c>
      <c r="C157" s="61">
        <f t="shared" si="18"/>
        <v>2.6703537555513241</v>
      </c>
      <c r="D157" s="61">
        <f t="shared" si="19"/>
        <v>0.45399049973954686</v>
      </c>
      <c r="E157" s="61">
        <f t="shared" si="20"/>
        <v>0.47123889803846908</v>
      </c>
      <c r="F157" s="61">
        <f t="shared" si="21"/>
        <v>-0.89100652418836779</v>
      </c>
      <c r="G157" s="61">
        <f t="shared" si="22"/>
        <v>2.6703537555513241</v>
      </c>
      <c r="H157" s="61">
        <f t="shared" si="23"/>
        <v>-0.50952544949442891</v>
      </c>
      <c r="I157" s="61">
        <f t="shared" si="24"/>
        <v>-0.47123889803846908</v>
      </c>
      <c r="J157" s="61">
        <f t="shared" si="25"/>
        <v>-1.9626105055051501</v>
      </c>
      <c r="K157" s="3">
        <f t="shared" si="26"/>
        <v>153</v>
      </c>
    </row>
    <row r="158" spans="2:11">
      <c r="B158" s="6">
        <v>154</v>
      </c>
      <c r="C158" s="61">
        <f t="shared" si="18"/>
        <v>2.6878070480712677</v>
      </c>
      <c r="D158" s="61">
        <f t="shared" si="19"/>
        <v>0.43837114678907729</v>
      </c>
      <c r="E158" s="61">
        <f t="shared" si="20"/>
        <v>0.45378560551852559</v>
      </c>
      <c r="F158" s="61">
        <f t="shared" si="21"/>
        <v>-0.89879404629916704</v>
      </c>
      <c r="G158" s="61">
        <f t="shared" si="22"/>
        <v>2.6878070480712677</v>
      </c>
      <c r="H158" s="61">
        <f t="shared" si="23"/>
        <v>-0.48773258856586127</v>
      </c>
      <c r="I158" s="61">
        <f t="shared" si="24"/>
        <v>-0.45378560551852559</v>
      </c>
      <c r="J158" s="61">
        <f t="shared" si="25"/>
        <v>-2.0503038415792969</v>
      </c>
      <c r="K158" s="3">
        <f t="shared" si="26"/>
        <v>154</v>
      </c>
    </row>
    <row r="159" spans="2:11">
      <c r="B159" s="6">
        <v>155</v>
      </c>
      <c r="C159" s="61">
        <f t="shared" si="18"/>
        <v>2.7052603405912108</v>
      </c>
      <c r="D159" s="61">
        <f t="shared" si="19"/>
        <v>0.4226182617406995</v>
      </c>
      <c r="E159" s="61">
        <f t="shared" si="20"/>
        <v>0.43633231299858249</v>
      </c>
      <c r="F159" s="61">
        <f t="shared" si="21"/>
        <v>-0.90630778703664994</v>
      </c>
      <c r="G159" s="61">
        <f t="shared" si="22"/>
        <v>2.7052603405912112</v>
      </c>
      <c r="H159" s="61">
        <f t="shared" si="23"/>
        <v>-0.46630765815499864</v>
      </c>
      <c r="I159" s="61">
        <f t="shared" si="24"/>
        <v>-0.43633231299858244</v>
      </c>
      <c r="J159" s="61">
        <f t="shared" si="25"/>
        <v>-2.1445069205095586</v>
      </c>
      <c r="K159" s="3">
        <f t="shared" si="26"/>
        <v>155</v>
      </c>
    </row>
    <row r="160" spans="2:11">
      <c r="B160" s="6">
        <v>156</v>
      </c>
      <c r="C160" s="61">
        <f t="shared" si="18"/>
        <v>2.7227136331111539</v>
      </c>
      <c r="D160" s="61">
        <f t="shared" si="19"/>
        <v>0.40673664307580043</v>
      </c>
      <c r="E160" s="61">
        <f t="shared" si="20"/>
        <v>0.41887902047863934</v>
      </c>
      <c r="F160" s="61">
        <f t="shared" si="21"/>
        <v>-0.91354545764260076</v>
      </c>
      <c r="G160" s="61">
        <f t="shared" si="22"/>
        <v>2.7227136331111534</v>
      </c>
      <c r="H160" s="61">
        <f t="shared" si="23"/>
        <v>-0.44522868530853649</v>
      </c>
      <c r="I160" s="61">
        <f t="shared" si="24"/>
        <v>-0.41887902047863934</v>
      </c>
      <c r="J160" s="61">
        <f t="shared" si="25"/>
        <v>-2.2460367739042146</v>
      </c>
      <c r="K160" s="3">
        <f t="shared" si="26"/>
        <v>156</v>
      </c>
    </row>
    <row r="161" spans="2:11">
      <c r="B161" s="6">
        <v>157</v>
      </c>
      <c r="C161" s="61">
        <f t="shared" si="18"/>
        <v>2.7401669256310974</v>
      </c>
      <c r="D161" s="61">
        <f t="shared" si="19"/>
        <v>0.39073112848927377</v>
      </c>
      <c r="E161" s="61">
        <f t="shared" si="20"/>
        <v>0.40142572795869585</v>
      </c>
      <c r="F161" s="61">
        <f t="shared" si="21"/>
        <v>-0.92050485345244037</v>
      </c>
      <c r="G161" s="61">
        <f t="shared" si="22"/>
        <v>2.7401669256310974</v>
      </c>
      <c r="H161" s="61">
        <f t="shared" si="23"/>
        <v>-0.42447481620960476</v>
      </c>
      <c r="I161" s="61">
        <f t="shared" si="24"/>
        <v>-0.4014257279586958</v>
      </c>
      <c r="J161" s="61">
        <f t="shared" si="25"/>
        <v>-2.3558523658237527</v>
      </c>
      <c r="K161" s="3">
        <f t="shared" si="26"/>
        <v>157</v>
      </c>
    </row>
    <row r="162" spans="2:11">
      <c r="B162" s="6">
        <v>158</v>
      </c>
      <c r="C162" s="61">
        <f t="shared" si="18"/>
        <v>2.7576202181510405</v>
      </c>
      <c r="D162" s="61">
        <f t="shared" si="19"/>
        <v>0.37460659341591224</v>
      </c>
      <c r="E162" s="61">
        <f t="shared" si="20"/>
        <v>0.38397243543875276</v>
      </c>
      <c r="F162" s="61">
        <f t="shared" si="21"/>
        <v>-0.92718385456678731</v>
      </c>
      <c r="G162" s="61">
        <f t="shared" si="22"/>
        <v>2.7576202181510405</v>
      </c>
      <c r="H162" s="61">
        <f t="shared" si="23"/>
        <v>-0.40402622583515707</v>
      </c>
      <c r="I162" s="61">
        <f t="shared" si="24"/>
        <v>-0.38397243543875276</v>
      </c>
      <c r="J162" s="61">
        <f t="shared" si="25"/>
        <v>-2.4750868534162942</v>
      </c>
      <c r="K162" s="3">
        <f t="shared" si="26"/>
        <v>158</v>
      </c>
    </row>
    <row r="163" spans="2:11">
      <c r="B163" s="6">
        <v>159</v>
      </c>
      <c r="C163" s="61">
        <f t="shared" si="18"/>
        <v>2.7750735106709841</v>
      </c>
      <c r="D163" s="61">
        <f t="shared" si="19"/>
        <v>0.35836794954530021</v>
      </c>
      <c r="E163" s="61">
        <f t="shared" si="20"/>
        <v>0.36651914291880916</v>
      </c>
      <c r="F163" s="61">
        <f t="shared" si="21"/>
        <v>-0.93358042649720174</v>
      </c>
      <c r="G163" s="61">
        <f t="shared" si="22"/>
        <v>2.7750735106709836</v>
      </c>
      <c r="H163" s="61">
        <f t="shared" si="23"/>
        <v>-0.38386403503541577</v>
      </c>
      <c r="I163" s="61">
        <f t="shared" si="24"/>
        <v>-0.36651914291880922</v>
      </c>
      <c r="J163" s="61">
        <f t="shared" si="25"/>
        <v>-2.6050890646938019</v>
      </c>
      <c r="K163" s="3">
        <f t="shared" si="26"/>
        <v>159</v>
      </c>
    </row>
    <row r="164" spans="2:11">
      <c r="B164" s="6">
        <v>160</v>
      </c>
      <c r="C164" s="61">
        <f t="shared" si="18"/>
        <v>2.7925268031909272</v>
      </c>
      <c r="D164" s="61">
        <f t="shared" si="19"/>
        <v>0.34202014332566888</v>
      </c>
      <c r="E164" s="61">
        <f t="shared" si="20"/>
        <v>0.34906585039886612</v>
      </c>
      <c r="F164" s="61">
        <f t="shared" si="21"/>
        <v>-0.93969262078590832</v>
      </c>
      <c r="G164" s="61">
        <f t="shared" si="22"/>
        <v>2.7925268031909276</v>
      </c>
      <c r="H164" s="61">
        <f t="shared" si="23"/>
        <v>-0.36397023426620256</v>
      </c>
      <c r="I164" s="61">
        <f t="shared" si="24"/>
        <v>-0.34906585039886612</v>
      </c>
      <c r="J164" s="61">
        <f t="shared" si="25"/>
        <v>-2.7474774194546208</v>
      </c>
      <c r="K164" s="3">
        <f t="shared" si="26"/>
        <v>160</v>
      </c>
    </row>
    <row r="165" spans="2:11">
      <c r="B165" s="6">
        <v>161</v>
      </c>
      <c r="C165" s="61">
        <f t="shared" si="18"/>
        <v>2.8099800957108707</v>
      </c>
      <c r="D165" s="61">
        <f t="shared" si="19"/>
        <v>0.32556815445715659</v>
      </c>
      <c r="E165" s="61">
        <f t="shared" si="20"/>
        <v>0.33161255787892252</v>
      </c>
      <c r="F165" s="61">
        <f t="shared" si="21"/>
        <v>-0.94551857559931685</v>
      </c>
      <c r="G165" s="61">
        <f t="shared" si="22"/>
        <v>2.8099800957108707</v>
      </c>
      <c r="H165" s="61">
        <f t="shared" si="23"/>
        <v>-0.34432761328966516</v>
      </c>
      <c r="I165" s="61">
        <f t="shared" si="24"/>
        <v>-0.33161255787892252</v>
      </c>
      <c r="J165" s="61">
        <f t="shared" si="25"/>
        <v>-2.9042108776758235</v>
      </c>
      <c r="K165" s="3">
        <f t="shared" si="26"/>
        <v>161</v>
      </c>
    </row>
    <row r="166" spans="2:11">
      <c r="B166" s="6">
        <v>162</v>
      </c>
      <c r="C166" s="61">
        <f t="shared" si="18"/>
        <v>2.8274333882308138</v>
      </c>
      <c r="D166" s="61">
        <f t="shared" si="19"/>
        <v>0.30901699437494751</v>
      </c>
      <c r="E166" s="61">
        <f t="shared" si="20"/>
        <v>0.31415926535897942</v>
      </c>
      <c r="F166" s="61">
        <f t="shared" si="21"/>
        <v>-0.95105651629515353</v>
      </c>
      <c r="G166" s="61">
        <f t="shared" si="22"/>
        <v>2.8274333882308138</v>
      </c>
      <c r="H166" s="61">
        <f t="shared" si="23"/>
        <v>-0.32491969623290645</v>
      </c>
      <c r="I166" s="61">
        <f t="shared" si="24"/>
        <v>-0.31415926535897942</v>
      </c>
      <c r="J166" s="61">
        <f t="shared" si="25"/>
        <v>-3.0776835371752522</v>
      </c>
      <c r="K166" s="3">
        <f t="shared" si="26"/>
        <v>162</v>
      </c>
    </row>
    <row r="167" spans="2:11">
      <c r="B167" s="6">
        <v>163</v>
      </c>
      <c r="C167" s="61">
        <f t="shared" si="18"/>
        <v>2.8448866807507573</v>
      </c>
      <c r="D167" s="61">
        <f t="shared" si="19"/>
        <v>0.2923717047227366</v>
      </c>
      <c r="E167" s="61">
        <f t="shared" si="20"/>
        <v>0.29670597283903588</v>
      </c>
      <c r="F167" s="61">
        <f t="shared" si="21"/>
        <v>-0.95630475596303555</v>
      </c>
      <c r="G167" s="61">
        <f t="shared" si="22"/>
        <v>2.8448866807507573</v>
      </c>
      <c r="H167" s="61">
        <f t="shared" si="23"/>
        <v>-0.30573068145866023</v>
      </c>
      <c r="I167" s="61">
        <f t="shared" si="24"/>
        <v>-0.29670597283903588</v>
      </c>
      <c r="J167" s="61">
        <f t="shared" si="25"/>
        <v>-3.2708526184841422</v>
      </c>
      <c r="K167" s="3">
        <f t="shared" si="26"/>
        <v>163</v>
      </c>
    </row>
    <row r="168" spans="2:11">
      <c r="B168" s="6">
        <v>164</v>
      </c>
      <c r="C168" s="61">
        <f t="shared" si="18"/>
        <v>2.8623399732707004</v>
      </c>
      <c r="D168" s="61">
        <f t="shared" si="19"/>
        <v>0.27563735581699922</v>
      </c>
      <c r="E168" s="61">
        <f t="shared" si="20"/>
        <v>0.27925268031909278</v>
      </c>
      <c r="F168" s="61">
        <f t="shared" si="21"/>
        <v>-0.96126169593831889</v>
      </c>
      <c r="G168" s="61">
        <f t="shared" si="22"/>
        <v>2.8623399732707009</v>
      </c>
      <c r="H168" s="61">
        <f t="shared" si="23"/>
        <v>-0.28674538575880798</v>
      </c>
      <c r="I168" s="61">
        <f t="shared" si="24"/>
        <v>-0.27925268031909278</v>
      </c>
      <c r="J168" s="61">
        <f t="shared" si="25"/>
        <v>-3.4874144438409083</v>
      </c>
      <c r="K168" s="3">
        <f t="shared" si="26"/>
        <v>164</v>
      </c>
    </row>
    <row r="169" spans="2:11">
      <c r="B169" s="6">
        <v>165</v>
      </c>
      <c r="C169" s="61">
        <f t="shared" si="18"/>
        <v>2.8797932657906435</v>
      </c>
      <c r="D169" s="61">
        <f t="shared" si="19"/>
        <v>0.25881904510252102</v>
      </c>
      <c r="E169" s="61">
        <f t="shared" si="20"/>
        <v>0.26179938779914969</v>
      </c>
      <c r="F169" s="61">
        <f t="shared" si="21"/>
        <v>-0.9659258262890682</v>
      </c>
      <c r="G169" s="61">
        <f t="shared" si="22"/>
        <v>2.8797932657906431</v>
      </c>
      <c r="H169" s="61">
        <f t="shared" si="23"/>
        <v>-0.26794919243112297</v>
      </c>
      <c r="I169" s="61">
        <f t="shared" si="24"/>
        <v>-0.26179938779914969</v>
      </c>
      <c r="J169" s="61">
        <f t="shared" si="25"/>
        <v>-3.7320508075688736</v>
      </c>
      <c r="K169" s="3">
        <f t="shared" si="26"/>
        <v>165</v>
      </c>
    </row>
    <row r="170" spans="2:11">
      <c r="B170" s="6">
        <v>166</v>
      </c>
      <c r="C170" s="61">
        <f t="shared" si="18"/>
        <v>2.8972465583105871</v>
      </c>
      <c r="D170" s="61">
        <f t="shared" si="19"/>
        <v>0.24192189559966773</v>
      </c>
      <c r="E170" s="61">
        <f t="shared" si="20"/>
        <v>0.24434609527920612</v>
      </c>
      <c r="F170" s="61">
        <f t="shared" si="21"/>
        <v>-0.97029572627599647</v>
      </c>
      <c r="G170" s="61">
        <f t="shared" si="22"/>
        <v>2.8972465583105866</v>
      </c>
      <c r="H170" s="61">
        <f t="shared" si="23"/>
        <v>-0.24932800284318071</v>
      </c>
      <c r="I170" s="61">
        <f t="shared" si="24"/>
        <v>-0.24434609527920617</v>
      </c>
      <c r="J170" s="61">
        <f t="shared" si="25"/>
        <v>-4.0107809335358446</v>
      </c>
      <c r="K170" s="3">
        <f t="shared" si="26"/>
        <v>166</v>
      </c>
    </row>
    <row r="171" spans="2:11">
      <c r="B171" s="6">
        <v>167</v>
      </c>
      <c r="C171" s="61">
        <f t="shared" si="18"/>
        <v>2.9146998508305302</v>
      </c>
      <c r="D171" s="61">
        <f t="shared" si="19"/>
        <v>0.2249510543438652</v>
      </c>
      <c r="E171" s="61">
        <f t="shared" si="20"/>
        <v>0.22689280275926305</v>
      </c>
      <c r="F171" s="61">
        <f t="shared" si="21"/>
        <v>-0.97437006478523513</v>
      </c>
      <c r="G171" s="61">
        <f t="shared" si="22"/>
        <v>2.9146998508305302</v>
      </c>
      <c r="H171" s="61">
        <f t="shared" si="23"/>
        <v>-0.23086819112556334</v>
      </c>
      <c r="I171" s="61">
        <f t="shared" si="24"/>
        <v>-0.22689280275926305</v>
      </c>
      <c r="J171" s="61">
        <f t="shared" si="25"/>
        <v>-4.331475874284151</v>
      </c>
      <c r="K171" s="3">
        <f t="shared" si="26"/>
        <v>167</v>
      </c>
    </row>
    <row r="172" spans="2:11">
      <c r="B172" s="6">
        <v>168</v>
      </c>
      <c r="C172" s="61">
        <f t="shared" si="18"/>
        <v>2.9321531433504737</v>
      </c>
      <c r="D172" s="61">
        <f t="shared" si="19"/>
        <v>0.20791169081775931</v>
      </c>
      <c r="E172" s="61">
        <f t="shared" si="20"/>
        <v>0.20943951023931956</v>
      </c>
      <c r="F172" s="61">
        <f t="shared" si="21"/>
        <v>-0.97814760073380569</v>
      </c>
      <c r="G172" s="61">
        <f t="shared" si="22"/>
        <v>2.9321531433504742</v>
      </c>
      <c r="H172" s="61">
        <f t="shared" si="23"/>
        <v>-0.2125565616700221</v>
      </c>
      <c r="I172" s="61">
        <f t="shared" si="24"/>
        <v>-0.20943951023931953</v>
      </c>
      <c r="J172" s="61">
        <f t="shared" si="25"/>
        <v>-4.7046301094784546</v>
      </c>
      <c r="K172" s="3">
        <f t="shared" si="26"/>
        <v>168</v>
      </c>
    </row>
    <row r="173" spans="2:11">
      <c r="B173" s="6">
        <v>169</v>
      </c>
      <c r="C173" s="61">
        <f t="shared" si="18"/>
        <v>2.9496064358704168</v>
      </c>
      <c r="D173" s="61">
        <f t="shared" si="19"/>
        <v>0.19080899537654497</v>
      </c>
      <c r="E173" s="61">
        <f t="shared" si="20"/>
        <v>0.19198621771937643</v>
      </c>
      <c r="F173" s="61">
        <f t="shared" si="21"/>
        <v>-0.98162718344766398</v>
      </c>
      <c r="G173" s="61">
        <f t="shared" si="22"/>
        <v>2.9496064358704173</v>
      </c>
      <c r="H173" s="61">
        <f t="shared" si="23"/>
        <v>-0.19438030913771864</v>
      </c>
      <c r="I173" s="61">
        <f t="shared" si="24"/>
        <v>-0.19198621771937641</v>
      </c>
      <c r="J173" s="61">
        <f t="shared" si="25"/>
        <v>-5.1445540159703063</v>
      </c>
      <c r="K173" s="3">
        <f t="shared" si="26"/>
        <v>169</v>
      </c>
    </row>
    <row r="174" spans="2:11">
      <c r="B174" s="6">
        <v>170</v>
      </c>
      <c r="C174" s="61">
        <f t="shared" si="18"/>
        <v>2.9670597283903604</v>
      </c>
      <c r="D174" s="61">
        <f t="shared" si="19"/>
        <v>0.17364817766693028</v>
      </c>
      <c r="E174" s="61">
        <f t="shared" si="20"/>
        <v>0.17453292519943289</v>
      </c>
      <c r="F174" s="61">
        <f t="shared" si="21"/>
        <v>-0.98480775301220802</v>
      </c>
      <c r="G174" s="61">
        <f t="shared" si="22"/>
        <v>2.9670597283903604</v>
      </c>
      <c r="H174" s="61">
        <f t="shared" si="23"/>
        <v>-0.17632698070846489</v>
      </c>
      <c r="I174" s="61">
        <f t="shared" si="24"/>
        <v>-0.17453292519943289</v>
      </c>
      <c r="J174" s="61">
        <f t="shared" si="25"/>
        <v>-5.6712818196177119</v>
      </c>
      <c r="K174" s="3">
        <f t="shared" si="26"/>
        <v>170</v>
      </c>
    </row>
    <row r="175" spans="2:11">
      <c r="B175" s="6">
        <v>171</v>
      </c>
      <c r="C175" s="61">
        <f t="shared" si="18"/>
        <v>2.9845130209103035</v>
      </c>
      <c r="D175" s="61">
        <f t="shared" si="19"/>
        <v>0.15643446504023098</v>
      </c>
      <c r="E175" s="61">
        <f t="shared" si="20"/>
        <v>0.15707963267948977</v>
      </c>
      <c r="F175" s="61">
        <f t="shared" si="21"/>
        <v>-0.98768834059513766</v>
      </c>
      <c r="G175" s="61">
        <f t="shared" si="22"/>
        <v>2.9845130209103035</v>
      </c>
      <c r="H175" s="61">
        <f t="shared" si="23"/>
        <v>-0.15838444032453641</v>
      </c>
      <c r="I175" s="61">
        <f t="shared" si="24"/>
        <v>-0.15707963267948977</v>
      </c>
      <c r="J175" s="61">
        <f t="shared" si="25"/>
        <v>-6.3137515146750385</v>
      </c>
      <c r="K175" s="3">
        <f t="shared" si="26"/>
        <v>171</v>
      </c>
    </row>
    <row r="176" spans="2:11">
      <c r="B176" s="6">
        <v>172</v>
      </c>
      <c r="C176" s="61">
        <f t="shared" si="18"/>
        <v>3.001966313430247</v>
      </c>
      <c r="D176" s="61">
        <f t="shared" si="19"/>
        <v>0.13917310096006533</v>
      </c>
      <c r="E176" s="61">
        <f t="shared" si="20"/>
        <v>0.13962634015954625</v>
      </c>
      <c r="F176" s="61">
        <f t="shared" si="21"/>
        <v>-0.99026806874157036</v>
      </c>
      <c r="G176" s="61">
        <f t="shared" si="22"/>
        <v>3.0019663134302474</v>
      </c>
      <c r="H176" s="61">
        <f t="shared" si="23"/>
        <v>-0.14054083470239132</v>
      </c>
      <c r="I176" s="61">
        <f t="shared" si="24"/>
        <v>-0.13962634015954623</v>
      </c>
      <c r="J176" s="61">
        <f t="shared" si="25"/>
        <v>-7.1153697223842158</v>
      </c>
      <c r="K176" s="3">
        <f t="shared" si="26"/>
        <v>172</v>
      </c>
    </row>
    <row r="177" spans="2:11">
      <c r="B177" s="6">
        <v>173</v>
      </c>
      <c r="C177" s="61">
        <f t="shared" si="18"/>
        <v>3.0194196059501901</v>
      </c>
      <c r="D177" s="61">
        <f t="shared" si="19"/>
        <v>0.12186934340514755</v>
      </c>
      <c r="E177" s="61">
        <f t="shared" si="20"/>
        <v>0.12217304763960313</v>
      </c>
      <c r="F177" s="61">
        <f t="shared" si="21"/>
        <v>-0.99254615164132198</v>
      </c>
      <c r="G177" s="61">
        <f t="shared" si="22"/>
        <v>3.0194196059501905</v>
      </c>
      <c r="H177" s="61">
        <f t="shared" si="23"/>
        <v>-0.12278456090290465</v>
      </c>
      <c r="I177" s="61">
        <f t="shared" si="24"/>
        <v>-0.12217304763960313</v>
      </c>
      <c r="J177" s="61">
        <f t="shared" si="25"/>
        <v>-8.1443464279745896</v>
      </c>
      <c r="K177" s="3">
        <f t="shared" si="26"/>
        <v>173</v>
      </c>
    </row>
    <row r="178" spans="2:11">
      <c r="B178" s="6">
        <v>174</v>
      </c>
      <c r="C178" s="61">
        <f t="shared" si="18"/>
        <v>3.0368728984701332</v>
      </c>
      <c r="D178" s="61">
        <f t="shared" si="19"/>
        <v>0.10452846326765373</v>
      </c>
      <c r="E178" s="61">
        <f t="shared" si="20"/>
        <v>0.10471975511966004</v>
      </c>
      <c r="F178" s="61">
        <f t="shared" si="21"/>
        <v>-0.99452189536827329</v>
      </c>
      <c r="G178" s="61">
        <f t="shared" si="22"/>
        <v>3.0368728984701328</v>
      </c>
      <c r="H178" s="61">
        <f t="shared" si="23"/>
        <v>-0.10510423526567673</v>
      </c>
      <c r="I178" s="61">
        <f t="shared" si="24"/>
        <v>-0.10471975511966004</v>
      </c>
      <c r="J178" s="61">
        <f t="shared" si="25"/>
        <v>-9.5143644542225605</v>
      </c>
      <c r="K178" s="3">
        <f t="shared" si="26"/>
        <v>174</v>
      </c>
    </row>
    <row r="179" spans="2:11">
      <c r="B179" s="6">
        <v>175</v>
      </c>
      <c r="C179" s="61">
        <f t="shared" si="18"/>
        <v>3.0543261909900767</v>
      </c>
      <c r="D179" s="61">
        <f t="shared" si="19"/>
        <v>8.7155742747658194E-2</v>
      </c>
      <c r="E179" s="61">
        <f t="shared" si="20"/>
        <v>8.7266462599716488E-2</v>
      </c>
      <c r="F179" s="61">
        <f t="shared" si="21"/>
        <v>-0.99619469809174555</v>
      </c>
      <c r="G179" s="61">
        <f t="shared" si="22"/>
        <v>3.0543261909900767</v>
      </c>
      <c r="H179" s="61">
        <f t="shared" si="23"/>
        <v>-8.7488663525924021E-2</v>
      </c>
      <c r="I179" s="61">
        <f t="shared" si="24"/>
        <v>-8.7266462599716488E-2</v>
      </c>
      <c r="J179" s="61">
        <f t="shared" si="25"/>
        <v>-11.430052302761341</v>
      </c>
      <c r="K179" s="3">
        <f t="shared" si="26"/>
        <v>175</v>
      </c>
    </row>
    <row r="180" spans="2:11">
      <c r="B180" s="6">
        <v>176</v>
      </c>
      <c r="C180" s="61">
        <f t="shared" si="18"/>
        <v>3.0717794835100198</v>
      </c>
      <c r="D180" s="61">
        <f t="shared" si="19"/>
        <v>6.9756473744125524E-2</v>
      </c>
      <c r="E180" s="61">
        <f t="shared" si="20"/>
        <v>6.9813170079773404E-2</v>
      </c>
      <c r="F180" s="61">
        <f t="shared" si="21"/>
        <v>-0.9975640502598242</v>
      </c>
      <c r="G180" s="61">
        <f t="shared" si="22"/>
        <v>3.0717794835100194</v>
      </c>
      <c r="H180" s="61">
        <f t="shared" si="23"/>
        <v>-6.9926811943510636E-2</v>
      </c>
      <c r="I180" s="61">
        <f t="shared" si="24"/>
        <v>-6.9813170079773404E-2</v>
      </c>
      <c r="J180" s="61">
        <f t="shared" si="25"/>
        <v>-14.300666256711882</v>
      </c>
      <c r="K180" s="3">
        <f t="shared" si="26"/>
        <v>176</v>
      </c>
    </row>
    <row r="181" spans="2:11">
      <c r="B181" s="6">
        <v>177</v>
      </c>
      <c r="C181" s="61">
        <f t="shared" si="18"/>
        <v>3.0892327760299634</v>
      </c>
      <c r="D181" s="61">
        <f t="shared" si="19"/>
        <v>5.2335956242943807E-2</v>
      </c>
      <c r="E181" s="61">
        <f t="shared" si="20"/>
        <v>5.2359877559829869E-2</v>
      </c>
      <c r="F181" s="61">
        <f t="shared" si="21"/>
        <v>-0.99862953475457383</v>
      </c>
      <c r="G181" s="61">
        <f t="shared" si="22"/>
        <v>3.0892327760299603</v>
      </c>
      <c r="H181" s="61">
        <f t="shared" si="23"/>
        <v>-5.2407779283041175E-2</v>
      </c>
      <c r="I181" s="61">
        <f t="shared" si="24"/>
        <v>-5.2359877559829862E-2</v>
      </c>
      <c r="J181" s="61">
        <f t="shared" si="25"/>
        <v>-19.081136687728222</v>
      </c>
      <c r="K181" s="3">
        <f t="shared" si="26"/>
        <v>177</v>
      </c>
    </row>
    <row r="182" spans="2:11">
      <c r="B182" s="6">
        <v>178</v>
      </c>
      <c r="C182" s="61">
        <f t="shared" si="18"/>
        <v>3.1066860685499065</v>
      </c>
      <c r="D182" s="61">
        <f t="shared" si="19"/>
        <v>3.4899496702501143E-2</v>
      </c>
      <c r="E182" s="61">
        <f t="shared" si="20"/>
        <v>3.4906585039886764E-2</v>
      </c>
      <c r="F182" s="61">
        <f t="shared" si="21"/>
        <v>-0.99939082701909576</v>
      </c>
      <c r="G182" s="61">
        <f t="shared" si="22"/>
        <v>3.1066860685499105</v>
      </c>
      <c r="H182" s="61">
        <f t="shared" si="23"/>
        <v>-3.4920769491747904E-2</v>
      </c>
      <c r="I182" s="61">
        <f t="shared" si="24"/>
        <v>-3.4906585039886764E-2</v>
      </c>
      <c r="J182" s="61">
        <f t="shared" si="25"/>
        <v>-28.636253282915462</v>
      </c>
      <c r="K182" s="3">
        <f t="shared" si="26"/>
        <v>178</v>
      </c>
    </row>
    <row r="183" spans="2:11">
      <c r="B183" s="6">
        <v>179</v>
      </c>
      <c r="C183" s="61">
        <f t="shared" si="18"/>
        <v>3.12413936106985</v>
      </c>
      <c r="D183" s="61">
        <f t="shared" si="19"/>
        <v>1.7452406437283439E-2</v>
      </c>
      <c r="E183" s="61">
        <f t="shared" si="20"/>
        <v>1.7453292519943223E-2</v>
      </c>
      <c r="F183" s="61">
        <f t="shared" si="21"/>
        <v>-0.99984769515639127</v>
      </c>
      <c r="G183" s="61">
        <f t="shared" si="22"/>
        <v>3.1241393610698518</v>
      </c>
      <c r="H183" s="61">
        <f t="shared" si="23"/>
        <v>-1.7455064928217509E-2</v>
      </c>
      <c r="I183" s="61">
        <f t="shared" si="24"/>
        <v>-1.7453292519943219E-2</v>
      </c>
      <c r="J183" s="61">
        <f t="shared" si="25"/>
        <v>-57.289961630759677</v>
      </c>
      <c r="K183" s="3">
        <f t="shared" si="26"/>
        <v>179</v>
      </c>
    </row>
    <row r="184" spans="2:11">
      <c r="B184" s="6">
        <v>180</v>
      </c>
      <c r="C184" s="61">
        <f t="shared" si="18"/>
        <v>3.1415926535897931</v>
      </c>
      <c r="D184" s="61">
        <f t="shared" si="19"/>
        <v>1.22514845490862E-16</v>
      </c>
      <c r="E184" s="61">
        <f t="shared" si="20"/>
        <v>1.22514845490862E-16</v>
      </c>
      <c r="F184" s="61">
        <f t="shared" si="21"/>
        <v>-1</v>
      </c>
      <c r="G184" s="61">
        <f t="shared" si="22"/>
        <v>3.1415926535897931</v>
      </c>
      <c r="H184" s="61">
        <f t="shared" si="23"/>
        <v>-1.22514845490862E-16</v>
      </c>
      <c r="I184" s="61">
        <f t="shared" si="24"/>
        <v>-1.22514845490862E-16</v>
      </c>
      <c r="J184" s="61">
        <f t="shared" si="25"/>
        <v>-8162276138809536</v>
      </c>
      <c r="K184" s="3">
        <f t="shared" si="26"/>
        <v>180</v>
      </c>
    </row>
    <row r="185" spans="2:11">
      <c r="B185" s="6">
        <v>181</v>
      </c>
      <c r="C185" s="61">
        <f t="shared" si="18"/>
        <v>3.1590459461097367</v>
      </c>
      <c r="D185" s="61">
        <f t="shared" si="19"/>
        <v>-1.7452406437283637E-2</v>
      </c>
      <c r="E185" s="61">
        <f t="shared" si="20"/>
        <v>-1.745329251994342E-2</v>
      </c>
      <c r="F185" s="61">
        <f t="shared" si="21"/>
        <v>-0.99984769515639127</v>
      </c>
      <c r="G185" s="61">
        <f t="shared" si="22"/>
        <v>3.1241393610698518</v>
      </c>
      <c r="H185" s="61">
        <f t="shared" si="23"/>
        <v>1.745506492821771E-2</v>
      </c>
      <c r="I185" s="61">
        <f t="shared" si="24"/>
        <v>1.745329251994342E-2</v>
      </c>
      <c r="J185" s="61">
        <f t="shared" si="25"/>
        <v>57.289961630759016</v>
      </c>
      <c r="K185" s="3">
        <f t="shared" si="26"/>
        <v>181</v>
      </c>
    </row>
    <row r="186" spans="2:11">
      <c r="B186" s="6">
        <v>182</v>
      </c>
      <c r="C186" s="61">
        <f t="shared" si="18"/>
        <v>3.1764992386296798</v>
      </c>
      <c r="D186" s="61">
        <f t="shared" si="19"/>
        <v>-3.48994967025009E-2</v>
      </c>
      <c r="E186" s="61">
        <f t="shared" si="20"/>
        <v>-3.4906585039886522E-2</v>
      </c>
      <c r="F186" s="61">
        <f t="shared" si="21"/>
        <v>-0.99939082701909576</v>
      </c>
      <c r="G186" s="61">
        <f t="shared" si="22"/>
        <v>3.1066860685499105</v>
      </c>
      <c r="H186" s="61">
        <f t="shared" si="23"/>
        <v>3.4920769491747654E-2</v>
      </c>
      <c r="I186" s="61">
        <f t="shared" si="24"/>
        <v>3.4906585039886515E-2</v>
      </c>
      <c r="J186" s="61">
        <f t="shared" si="25"/>
        <v>28.636253282915668</v>
      </c>
      <c r="K186" s="3">
        <f t="shared" si="26"/>
        <v>182</v>
      </c>
    </row>
    <row r="187" spans="2:11">
      <c r="B187" s="6">
        <v>183</v>
      </c>
      <c r="C187" s="61">
        <f t="shared" si="18"/>
        <v>3.1939525311496229</v>
      </c>
      <c r="D187" s="61">
        <f t="shared" si="19"/>
        <v>-5.2335956242943557E-2</v>
      </c>
      <c r="E187" s="61">
        <f t="shared" si="20"/>
        <v>-5.2359877559829612E-2</v>
      </c>
      <c r="F187" s="61">
        <f t="shared" si="21"/>
        <v>-0.99862953475457383</v>
      </c>
      <c r="G187" s="61">
        <f t="shared" si="22"/>
        <v>3.0892327760299603</v>
      </c>
      <c r="H187" s="61">
        <f t="shared" si="23"/>
        <v>5.2407779283040933E-2</v>
      </c>
      <c r="I187" s="61">
        <f t="shared" si="24"/>
        <v>5.2359877559829619E-2</v>
      </c>
      <c r="J187" s="61">
        <f t="shared" si="25"/>
        <v>19.081136687728311</v>
      </c>
      <c r="K187" s="3">
        <f t="shared" si="26"/>
        <v>183</v>
      </c>
    </row>
    <row r="188" spans="2:11">
      <c r="B188" s="6">
        <v>184</v>
      </c>
      <c r="C188" s="61">
        <f t="shared" si="18"/>
        <v>3.2114058236695664</v>
      </c>
      <c r="D188" s="61">
        <f t="shared" si="19"/>
        <v>-6.9756473744125275E-2</v>
      </c>
      <c r="E188" s="61">
        <f t="shared" si="20"/>
        <v>-6.9813170079773154E-2</v>
      </c>
      <c r="F188" s="61">
        <f t="shared" si="21"/>
        <v>-0.9975640502598242</v>
      </c>
      <c r="G188" s="61">
        <f t="shared" si="22"/>
        <v>3.0717794835100194</v>
      </c>
      <c r="H188" s="61">
        <f t="shared" si="23"/>
        <v>6.9926811943510386E-2</v>
      </c>
      <c r="I188" s="61">
        <f t="shared" si="24"/>
        <v>6.9813170079773154E-2</v>
      </c>
      <c r="J188" s="61">
        <f t="shared" si="25"/>
        <v>14.300666256711933</v>
      </c>
      <c r="K188" s="3">
        <f t="shared" si="26"/>
        <v>184</v>
      </c>
    </row>
    <row r="189" spans="2:11">
      <c r="B189" s="6">
        <v>185</v>
      </c>
      <c r="C189" s="61">
        <f t="shared" si="18"/>
        <v>3.2288591161895095</v>
      </c>
      <c r="D189" s="61">
        <f t="shared" si="19"/>
        <v>-8.7155742747657944E-2</v>
      </c>
      <c r="E189" s="61">
        <f t="shared" si="20"/>
        <v>-8.7266462599716252E-2</v>
      </c>
      <c r="F189" s="61">
        <f t="shared" si="21"/>
        <v>-0.99619469809174555</v>
      </c>
      <c r="G189" s="61">
        <f t="shared" si="22"/>
        <v>3.0543261909900767</v>
      </c>
      <c r="H189" s="61">
        <f t="shared" si="23"/>
        <v>8.7488663525923785E-2</v>
      </c>
      <c r="I189" s="61">
        <f t="shared" si="24"/>
        <v>8.7266462599716266E-2</v>
      </c>
      <c r="J189" s="61">
        <f t="shared" si="25"/>
        <v>11.430052302761371</v>
      </c>
      <c r="K189" s="3">
        <f t="shared" si="26"/>
        <v>185</v>
      </c>
    </row>
    <row r="190" spans="2:11">
      <c r="B190" s="6">
        <v>186</v>
      </c>
      <c r="C190" s="61">
        <f t="shared" si="18"/>
        <v>3.246312408709453</v>
      </c>
      <c r="D190" s="61">
        <f t="shared" si="19"/>
        <v>-0.1045284632676535</v>
      </c>
      <c r="E190" s="61">
        <f t="shared" si="20"/>
        <v>-0.10471975511965979</v>
      </c>
      <c r="F190" s="61">
        <f t="shared" si="21"/>
        <v>-0.99452189536827329</v>
      </c>
      <c r="G190" s="61">
        <f t="shared" si="22"/>
        <v>3.0368728984701328</v>
      </c>
      <c r="H190" s="61">
        <f t="shared" si="23"/>
        <v>0.10510423526567649</v>
      </c>
      <c r="I190" s="61">
        <f t="shared" si="24"/>
        <v>0.10471975511965979</v>
      </c>
      <c r="J190" s="61">
        <f t="shared" si="25"/>
        <v>9.5143644542225836</v>
      </c>
      <c r="K190" s="3">
        <f t="shared" si="26"/>
        <v>186</v>
      </c>
    </row>
    <row r="191" spans="2:11">
      <c r="B191" s="6">
        <v>187</v>
      </c>
      <c r="C191" s="61">
        <f t="shared" si="18"/>
        <v>3.2637657012293961</v>
      </c>
      <c r="D191" s="61">
        <f t="shared" si="19"/>
        <v>-0.12186934340514731</v>
      </c>
      <c r="E191" s="61">
        <f t="shared" si="20"/>
        <v>-0.12217304763960289</v>
      </c>
      <c r="F191" s="61">
        <f t="shared" si="21"/>
        <v>-0.99254615164132209</v>
      </c>
      <c r="G191" s="61">
        <f t="shared" si="22"/>
        <v>3.0194196059501905</v>
      </c>
      <c r="H191" s="61">
        <f t="shared" si="23"/>
        <v>0.1227845609029044</v>
      </c>
      <c r="I191" s="61">
        <f t="shared" si="24"/>
        <v>0.12217304763960289</v>
      </c>
      <c r="J191" s="61">
        <f t="shared" si="25"/>
        <v>8.1443464279746056</v>
      </c>
      <c r="K191" s="3">
        <f t="shared" si="26"/>
        <v>187</v>
      </c>
    </row>
    <row r="192" spans="2:11">
      <c r="B192" s="6">
        <v>188</v>
      </c>
      <c r="C192" s="61">
        <f t="shared" si="18"/>
        <v>3.2812189937493397</v>
      </c>
      <c r="D192" s="61">
        <f t="shared" si="19"/>
        <v>-0.13917310096006552</v>
      </c>
      <c r="E192" s="61">
        <f t="shared" si="20"/>
        <v>-0.13962634015954645</v>
      </c>
      <c r="F192" s="61">
        <f t="shared" si="21"/>
        <v>-0.99026806874157025</v>
      </c>
      <c r="G192" s="61">
        <f t="shared" si="22"/>
        <v>3.0019663134302457</v>
      </c>
      <c r="H192" s="61">
        <f t="shared" si="23"/>
        <v>0.14054083470239151</v>
      </c>
      <c r="I192" s="61">
        <f t="shared" si="24"/>
        <v>0.13962634015954642</v>
      </c>
      <c r="J192" s="61">
        <f t="shared" si="25"/>
        <v>7.1153697223842052</v>
      </c>
      <c r="K192" s="3">
        <f t="shared" si="26"/>
        <v>188</v>
      </c>
    </row>
    <row r="193" spans="2:11">
      <c r="B193" s="6">
        <v>189</v>
      </c>
      <c r="C193" s="61">
        <f t="shared" si="18"/>
        <v>3.2986722862692828</v>
      </c>
      <c r="D193" s="61">
        <f t="shared" si="19"/>
        <v>-0.15643446504023073</v>
      </c>
      <c r="E193" s="61">
        <f t="shared" si="20"/>
        <v>-0.15707963267948952</v>
      </c>
      <c r="F193" s="61">
        <f t="shared" si="21"/>
        <v>-0.98768834059513777</v>
      </c>
      <c r="G193" s="61">
        <f t="shared" si="22"/>
        <v>2.9845130209103039</v>
      </c>
      <c r="H193" s="61">
        <f t="shared" si="23"/>
        <v>0.15838444032453616</v>
      </c>
      <c r="I193" s="61">
        <f t="shared" si="24"/>
        <v>0.15707963267948954</v>
      </c>
      <c r="J193" s="61">
        <f t="shared" si="25"/>
        <v>6.3137515146750482</v>
      </c>
      <c r="K193" s="3">
        <f t="shared" si="26"/>
        <v>189</v>
      </c>
    </row>
    <row r="194" spans="2:11">
      <c r="B194" s="6">
        <v>190</v>
      </c>
      <c r="C194" s="61">
        <f t="shared" si="18"/>
        <v>3.3161255787892263</v>
      </c>
      <c r="D194" s="61">
        <f t="shared" si="19"/>
        <v>-0.17364817766693047</v>
      </c>
      <c r="E194" s="61">
        <f t="shared" si="20"/>
        <v>-0.17453292519943309</v>
      </c>
      <c r="F194" s="61">
        <f t="shared" si="21"/>
        <v>-0.98480775301220802</v>
      </c>
      <c r="G194" s="61">
        <f t="shared" si="22"/>
        <v>2.9670597283903604</v>
      </c>
      <c r="H194" s="61">
        <f t="shared" si="23"/>
        <v>0.17632698070846509</v>
      </c>
      <c r="I194" s="61">
        <f t="shared" si="24"/>
        <v>0.17453292519943306</v>
      </c>
      <c r="J194" s="61">
        <f t="shared" si="25"/>
        <v>5.6712818196177057</v>
      </c>
      <c r="K194" s="3">
        <f t="shared" si="26"/>
        <v>190</v>
      </c>
    </row>
    <row r="195" spans="2:11">
      <c r="B195" s="6">
        <v>191</v>
      </c>
      <c r="C195" s="61">
        <f t="shared" si="18"/>
        <v>3.3335788713091694</v>
      </c>
      <c r="D195" s="61">
        <f t="shared" si="19"/>
        <v>-0.19080899537654472</v>
      </c>
      <c r="E195" s="61">
        <f t="shared" si="20"/>
        <v>-0.19198621771937616</v>
      </c>
      <c r="F195" s="61">
        <f t="shared" si="21"/>
        <v>-0.98162718344766398</v>
      </c>
      <c r="G195" s="61">
        <f t="shared" si="22"/>
        <v>2.9496064358704173</v>
      </c>
      <c r="H195" s="61">
        <f t="shared" si="23"/>
        <v>0.19438030913771839</v>
      </c>
      <c r="I195" s="61">
        <f t="shared" si="24"/>
        <v>0.19198621771937616</v>
      </c>
      <c r="J195" s="61">
        <f t="shared" si="25"/>
        <v>5.1445540159703125</v>
      </c>
      <c r="K195" s="3">
        <f t="shared" si="26"/>
        <v>191</v>
      </c>
    </row>
    <row r="196" spans="2:11">
      <c r="B196" s="6">
        <v>192</v>
      </c>
      <c r="C196" s="61">
        <f t="shared" si="18"/>
        <v>3.351032163829113</v>
      </c>
      <c r="D196" s="61">
        <f t="shared" si="19"/>
        <v>-0.20791169081775951</v>
      </c>
      <c r="E196" s="61">
        <f t="shared" si="20"/>
        <v>-0.20943951023931973</v>
      </c>
      <c r="F196" s="61">
        <f t="shared" si="21"/>
        <v>-0.97814760073380558</v>
      </c>
      <c r="G196" s="61">
        <f t="shared" si="22"/>
        <v>2.9321531433504742</v>
      </c>
      <c r="H196" s="61">
        <f t="shared" si="23"/>
        <v>0.21255656167002229</v>
      </c>
      <c r="I196" s="61">
        <f t="shared" si="24"/>
        <v>0.2094395102393197</v>
      </c>
      <c r="J196" s="61">
        <f t="shared" si="25"/>
        <v>4.7046301094784502</v>
      </c>
      <c r="K196" s="3">
        <f t="shared" si="26"/>
        <v>192.00000000000003</v>
      </c>
    </row>
    <row r="197" spans="2:11">
      <c r="B197" s="6">
        <v>193</v>
      </c>
      <c r="C197" s="61">
        <f t="shared" ref="C197:C260" si="27">RADIANS(B197)</f>
        <v>3.3684854563490561</v>
      </c>
      <c r="D197" s="61">
        <f t="shared" ref="D197:D260" si="28">SIN(C197)</f>
        <v>-0.22495105434386498</v>
      </c>
      <c r="E197" s="61">
        <f t="shared" ref="E197:E260" si="29">ASIN(D197)</f>
        <v>-0.22689280275926282</v>
      </c>
      <c r="F197" s="61">
        <f t="shared" ref="F197:F260" si="30">COS(C197)</f>
        <v>-0.97437006478523525</v>
      </c>
      <c r="G197" s="61">
        <f t="shared" ref="G197:G260" si="31">ACOS(F197)</f>
        <v>2.9146998508305311</v>
      </c>
      <c r="H197" s="61">
        <f t="shared" ref="H197:H260" si="32">TAN(C197)</f>
        <v>0.23086819112556309</v>
      </c>
      <c r="I197" s="61">
        <f t="shared" ref="I197:I260" si="33">ATAN(H197)</f>
        <v>0.22689280275926282</v>
      </c>
      <c r="J197" s="61">
        <f t="shared" ref="J197:J260" si="34">1/H197</f>
        <v>4.3314758742841564</v>
      </c>
      <c r="K197" s="3">
        <f t="shared" si="26"/>
        <v>193</v>
      </c>
    </row>
    <row r="198" spans="2:11">
      <c r="B198" s="6">
        <v>194</v>
      </c>
      <c r="C198" s="61">
        <f t="shared" si="27"/>
        <v>3.3859387488689991</v>
      </c>
      <c r="D198" s="61">
        <f t="shared" si="28"/>
        <v>-0.24192189559966751</v>
      </c>
      <c r="E198" s="61">
        <f t="shared" si="29"/>
        <v>-0.24434609527920592</v>
      </c>
      <c r="F198" s="61">
        <f t="shared" si="30"/>
        <v>-0.97029572627599647</v>
      </c>
      <c r="G198" s="61">
        <f t="shared" si="31"/>
        <v>2.8972465583105866</v>
      </c>
      <c r="H198" s="61">
        <f t="shared" si="32"/>
        <v>0.24932800284318044</v>
      </c>
      <c r="I198" s="61">
        <f t="shared" si="33"/>
        <v>0.24434609527920589</v>
      </c>
      <c r="J198" s="61">
        <f t="shared" si="34"/>
        <v>4.0107809335358491</v>
      </c>
      <c r="K198" s="3">
        <f t="shared" ref="K198:K261" si="35">DEGREES(C198)</f>
        <v>194</v>
      </c>
    </row>
    <row r="199" spans="2:11">
      <c r="B199" s="6">
        <v>195</v>
      </c>
      <c r="C199" s="61">
        <f t="shared" si="27"/>
        <v>3.4033920413889427</v>
      </c>
      <c r="D199" s="61">
        <f t="shared" si="28"/>
        <v>-0.25881904510252079</v>
      </c>
      <c r="E199" s="61">
        <f t="shared" si="29"/>
        <v>-0.26179938779914946</v>
      </c>
      <c r="F199" s="61">
        <f t="shared" si="30"/>
        <v>-0.96592582628906831</v>
      </c>
      <c r="G199" s="61">
        <f t="shared" si="31"/>
        <v>2.8797932657906435</v>
      </c>
      <c r="H199" s="61">
        <f t="shared" si="32"/>
        <v>0.2679491924311227</v>
      </c>
      <c r="I199" s="61">
        <f t="shared" si="33"/>
        <v>0.26179938779914941</v>
      </c>
      <c r="J199" s="61">
        <f t="shared" si="34"/>
        <v>3.7320508075688776</v>
      </c>
      <c r="K199" s="3">
        <f t="shared" si="35"/>
        <v>195</v>
      </c>
    </row>
    <row r="200" spans="2:11">
      <c r="B200" s="6">
        <v>196</v>
      </c>
      <c r="C200" s="61">
        <f t="shared" si="27"/>
        <v>3.4208453339088858</v>
      </c>
      <c r="D200" s="61">
        <f t="shared" si="28"/>
        <v>-0.275637355816999</v>
      </c>
      <c r="E200" s="61">
        <f t="shared" si="29"/>
        <v>-0.27925268031909256</v>
      </c>
      <c r="F200" s="61">
        <f t="shared" si="30"/>
        <v>-0.96126169593831889</v>
      </c>
      <c r="G200" s="61">
        <f t="shared" si="31"/>
        <v>2.8623399732707009</v>
      </c>
      <c r="H200" s="61">
        <f t="shared" si="32"/>
        <v>0.28674538575880776</v>
      </c>
      <c r="I200" s="61">
        <f t="shared" si="33"/>
        <v>0.27925268031909256</v>
      </c>
      <c r="J200" s="61">
        <f t="shared" si="34"/>
        <v>3.4874144438409109</v>
      </c>
      <c r="K200" s="3">
        <f t="shared" si="35"/>
        <v>196</v>
      </c>
    </row>
    <row r="201" spans="2:11">
      <c r="B201" s="6">
        <v>197</v>
      </c>
      <c r="C201" s="61">
        <f t="shared" si="27"/>
        <v>3.4382986264288293</v>
      </c>
      <c r="D201" s="61">
        <f t="shared" si="28"/>
        <v>-0.29237170472273677</v>
      </c>
      <c r="E201" s="61">
        <f t="shared" si="29"/>
        <v>-0.29670597283903605</v>
      </c>
      <c r="F201" s="61">
        <f t="shared" si="30"/>
        <v>-0.95630475596303544</v>
      </c>
      <c r="G201" s="61">
        <f t="shared" si="31"/>
        <v>2.8448866807507573</v>
      </c>
      <c r="H201" s="61">
        <f t="shared" si="32"/>
        <v>0.30573068145866045</v>
      </c>
      <c r="I201" s="61">
        <f t="shared" si="33"/>
        <v>0.2967059728390361</v>
      </c>
      <c r="J201" s="61">
        <f t="shared" si="34"/>
        <v>3.27085261848414</v>
      </c>
      <c r="K201" s="3">
        <f t="shared" si="35"/>
        <v>197</v>
      </c>
    </row>
    <row r="202" spans="2:11">
      <c r="B202" s="6">
        <v>198</v>
      </c>
      <c r="C202" s="61">
        <f t="shared" si="27"/>
        <v>3.4557519189487724</v>
      </c>
      <c r="D202" s="61">
        <f t="shared" si="28"/>
        <v>-0.30901699437494728</v>
      </c>
      <c r="E202" s="61">
        <f t="shared" si="29"/>
        <v>-0.3141592653589792</v>
      </c>
      <c r="F202" s="61">
        <f t="shared" si="30"/>
        <v>-0.95105651629515364</v>
      </c>
      <c r="G202" s="61">
        <f t="shared" si="31"/>
        <v>2.8274333882308138</v>
      </c>
      <c r="H202" s="61">
        <f t="shared" si="32"/>
        <v>0.32491969623290617</v>
      </c>
      <c r="I202" s="61">
        <f t="shared" si="33"/>
        <v>0.3141592653589792</v>
      </c>
      <c r="J202" s="61">
        <f t="shared" si="34"/>
        <v>3.0776835371752549</v>
      </c>
      <c r="K202" s="3">
        <f t="shared" si="35"/>
        <v>198</v>
      </c>
    </row>
    <row r="203" spans="2:11">
      <c r="B203" s="6">
        <v>199</v>
      </c>
      <c r="C203" s="61">
        <f t="shared" si="27"/>
        <v>3.473205211468716</v>
      </c>
      <c r="D203" s="61">
        <f t="shared" si="28"/>
        <v>-0.32556815445715676</v>
      </c>
      <c r="E203" s="61">
        <f t="shared" si="29"/>
        <v>-0.33161255787892269</v>
      </c>
      <c r="F203" s="61">
        <f t="shared" si="30"/>
        <v>-0.94551857559931674</v>
      </c>
      <c r="G203" s="61">
        <f t="shared" si="31"/>
        <v>2.8099800957108703</v>
      </c>
      <c r="H203" s="61">
        <f t="shared" si="32"/>
        <v>0.34432761328966538</v>
      </c>
      <c r="I203" s="61">
        <f t="shared" si="33"/>
        <v>0.33161255787892274</v>
      </c>
      <c r="J203" s="61">
        <f t="shared" si="34"/>
        <v>2.9042108776758218</v>
      </c>
      <c r="K203" s="3">
        <f t="shared" si="35"/>
        <v>199</v>
      </c>
    </row>
    <row r="204" spans="2:11">
      <c r="B204" s="6">
        <v>200</v>
      </c>
      <c r="C204" s="61">
        <f t="shared" si="27"/>
        <v>3.4906585039886591</v>
      </c>
      <c r="D204" s="61">
        <f t="shared" si="28"/>
        <v>-0.34202014332566866</v>
      </c>
      <c r="E204" s="61">
        <f t="shared" si="29"/>
        <v>-0.34906585039886584</v>
      </c>
      <c r="F204" s="61">
        <f t="shared" si="30"/>
        <v>-0.93969262078590843</v>
      </c>
      <c r="G204" s="61">
        <f t="shared" si="31"/>
        <v>2.7925268031909276</v>
      </c>
      <c r="H204" s="61">
        <f t="shared" si="32"/>
        <v>0.36397023426620229</v>
      </c>
      <c r="I204" s="61">
        <f t="shared" si="33"/>
        <v>0.34906585039886584</v>
      </c>
      <c r="J204" s="61">
        <f t="shared" si="34"/>
        <v>2.747477419454623</v>
      </c>
      <c r="K204" s="3">
        <f t="shared" si="35"/>
        <v>200</v>
      </c>
    </row>
    <row r="205" spans="2:11">
      <c r="B205" s="6">
        <v>201</v>
      </c>
      <c r="C205" s="61">
        <f t="shared" si="27"/>
        <v>3.5081117965086026</v>
      </c>
      <c r="D205" s="61">
        <f t="shared" si="28"/>
        <v>-0.35836794954530043</v>
      </c>
      <c r="E205" s="61">
        <f t="shared" si="29"/>
        <v>-0.36651914291880938</v>
      </c>
      <c r="F205" s="61">
        <f t="shared" si="30"/>
        <v>-0.93358042649720174</v>
      </c>
      <c r="G205" s="61">
        <f t="shared" si="31"/>
        <v>2.7750735106709836</v>
      </c>
      <c r="H205" s="61">
        <f t="shared" si="32"/>
        <v>0.383864035035416</v>
      </c>
      <c r="I205" s="61">
        <f t="shared" si="33"/>
        <v>0.36651914291880938</v>
      </c>
      <c r="J205" s="61">
        <f t="shared" si="34"/>
        <v>2.6050890646938001</v>
      </c>
      <c r="K205" s="3">
        <f t="shared" si="35"/>
        <v>201.00000000000003</v>
      </c>
    </row>
    <row r="206" spans="2:11">
      <c r="B206" s="6">
        <v>202</v>
      </c>
      <c r="C206" s="61">
        <f t="shared" si="27"/>
        <v>3.5255650890285457</v>
      </c>
      <c r="D206" s="61">
        <f t="shared" si="28"/>
        <v>-0.37460659341591201</v>
      </c>
      <c r="E206" s="61">
        <f t="shared" si="29"/>
        <v>-0.38397243543875248</v>
      </c>
      <c r="F206" s="61">
        <f t="shared" si="30"/>
        <v>-0.92718385456678742</v>
      </c>
      <c r="G206" s="61">
        <f t="shared" si="31"/>
        <v>2.7576202181510405</v>
      </c>
      <c r="H206" s="61">
        <f t="shared" si="32"/>
        <v>0.40402622583515679</v>
      </c>
      <c r="I206" s="61">
        <f t="shared" si="33"/>
        <v>0.38397243543875248</v>
      </c>
      <c r="J206" s="61">
        <f t="shared" si="34"/>
        <v>2.475086853416296</v>
      </c>
      <c r="K206" s="3">
        <f t="shared" si="35"/>
        <v>202</v>
      </c>
    </row>
    <row r="207" spans="2:11">
      <c r="B207" s="6">
        <v>203</v>
      </c>
      <c r="C207" s="61">
        <f t="shared" si="27"/>
        <v>3.5430183815484888</v>
      </c>
      <c r="D207" s="61">
        <f t="shared" si="28"/>
        <v>-0.39073112848927355</v>
      </c>
      <c r="E207" s="61">
        <f t="shared" si="29"/>
        <v>-0.40142572795869558</v>
      </c>
      <c r="F207" s="61">
        <f t="shared" si="30"/>
        <v>-0.92050485345244037</v>
      </c>
      <c r="G207" s="61">
        <f t="shared" si="31"/>
        <v>2.7401669256310974</v>
      </c>
      <c r="H207" s="61">
        <f t="shared" si="32"/>
        <v>0.42447481620960448</v>
      </c>
      <c r="I207" s="61">
        <f t="shared" si="33"/>
        <v>0.40142572795869558</v>
      </c>
      <c r="J207" s="61">
        <f t="shared" si="34"/>
        <v>2.3558523658237545</v>
      </c>
      <c r="K207" s="3">
        <f t="shared" si="35"/>
        <v>203</v>
      </c>
    </row>
    <row r="208" spans="2:11">
      <c r="B208" s="6">
        <v>204</v>
      </c>
      <c r="C208" s="61">
        <f t="shared" si="27"/>
        <v>3.5604716740684323</v>
      </c>
      <c r="D208" s="61">
        <f t="shared" si="28"/>
        <v>-0.40673664307580021</v>
      </c>
      <c r="E208" s="61">
        <f t="shared" si="29"/>
        <v>-0.41887902047863906</v>
      </c>
      <c r="F208" s="61">
        <f t="shared" si="30"/>
        <v>-0.91354545764260087</v>
      </c>
      <c r="G208" s="61">
        <f t="shared" si="31"/>
        <v>2.7227136331111534</v>
      </c>
      <c r="H208" s="61">
        <f t="shared" si="32"/>
        <v>0.44522868530853615</v>
      </c>
      <c r="I208" s="61">
        <f t="shared" si="33"/>
        <v>0.41887902047863906</v>
      </c>
      <c r="J208" s="61">
        <f t="shared" si="34"/>
        <v>2.246036773904216</v>
      </c>
      <c r="K208" s="3">
        <f t="shared" si="35"/>
        <v>204</v>
      </c>
    </row>
    <row r="209" spans="2:11">
      <c r="B209" s="6">
        <v>205</v>
      </c>
      <c r="C209" s="61">
        <f t="shared" si="27"/>
        <v>3.5779249665883754</v>
      </c>
      <c r="D209" s="61">
        <f t="shared" si="28"/>
        <v>-0.42261826174069927</v>
      </c>
      <c r="E209" s="61">
        <f t="shared" si="29"/>
        <v>-0.43633231299858222</v>
      </c>
      <c r="F209" s="61">
        <f t="shared" si="30"/>
        <v>-0.90630778703665005</v>
      </c>
      <c r="G209" s="61">
        <f t="shared" si="31"/>
        <v>2.7052603405912112</v>
      </c>
      <c r="H209" s="61">
        <f t="shared" si="32"/>
        <v>0.46630765815499836</v>
      </c>
      <c r="I209" s="61">
        <f t="shared" si="33"/>
        <v>0.43633231299858222</v>
      </c>
      <c r="J209" s="61">
        <f t="shared" si="34"/>
        <v>2.1445069205095595</v>
      </c>
      <c r="K209" s="3">
        <f t="shared" si="35"/>
        <v>205</v>
      </c>
    </row>
    <row r="210" spans="2:11">
      <c r="B210" s="6">
        <v>206</v>
      </c>
      <c r="C210" s="61">
        <f t="shared" si="27"/>
        <v>3.595378259108319</v>
      </c>
      <c r="D210" s="61">
        <f t="shared" si="28"/>
        <v>-0.43837114678907746</v>
      </c>
      <c r="E210" s="61">
        <f t="shared" si="29"/>
        <v>-0.4537856055185257</v>
      </c>
      <c r="F210" s="61">
        <f t="shared" si="30"/>
        <v>-0.89879404629916693</v>
      </c>
      <c r="G210" s="61">
        <f t="shared" si="31"/>
        <v>2.6878070480712672</v>
      </c>
      <c r="H210" s="61">
        <f t="shared" si="32"/>
        <v>0.48773258856586149</v>
      </c>
      <c r="I210" s="61">
        <f t="shared" si="33"/>
        <v>0.45378560551852576</v>
      </c>
      <c r="J210" s="61">
        <f t="shared" si="34"/>
        <v>2.050303841579296</v>
      </c>
      <c r="K210" s="3">
        <f t="shared" si="35"/>
        <v>206</v>
      </c>
    </row>
    <row r="211" spans="2:11">
      <c r="B211" s="6">
        <v>207</v>
      </c>
      <c r="C211" s="61">
        <f t="shared" si="27"/>
        <v>3.6128315516282621</v>
      </c>
      <c r="D211" s="61">
        <f t="shared" si="28"/>
        <v>-0.45399049973954669</v>
      </c>
      <c r="E211" s="61">
        <f t="shared" si="29"/>
        <v>-0.47123889803846891</v>
      </c>
      <c r="F211" s="61">
        <f t="shared" si="30"/>
        <v>-0.8910065241883679</v>
      </c>
      <c r="G211" s="61">
        <f t="shared" si="31"/>
        <v>2.6703537555513241</v>
      </c>
      <c r="H211" s="61">
        <f t="shared" si="32"/>
        <v>0.50952544949442868</v>
      </c>
      <c r="I211" s="61">
        <f t="shared" si="33"/>
        <v>0.47123889803846891</v>
      </c>
      <c r="J211" s="61">
        <f t="shared" si="34"/>
        <v>1.962610505505151</v>
      </c>
      <c r="K211" s="3">
        <f t="shared" si="35"/>
        <v>207</v>
      </c>
    </row>
    <row r="212" spans="2:11">
      <c r="B212" s="6">
        <v>208</v>
      </c>
      <c r="C212" s="61">
        <f t="shared" si="27"/>
        <v>3.6302848441482056</v>
      </c>
      <c r="D212" s="61">
        <f t="shared" si="28"/>
        <v>-0.46947156278589086</v>
      </c>
      <c r="E212" s="61">
        <f t="shared" si="29"/>
        <v>-0.4886921905584124</v>
      </c>
      <c r="F212" s="61">
        <f t="shared" si="30"/>
        <v>-0.88294759285892688</v>
      </c>
      <c r="G212" s="61">
        <f t="shared" si="31"/>
        <v>2.6529004630313811</v>
      </c>
      <c r="H212" s="61">
        <f t="shared" si="32"/>
        <v>0.53170943166147888</v>
      </c>
      <c r="I212" s="61">
        <f t="shared" si="33"/>
        <v>0.4886921905584124</v>
      </c>
      <c r="J212" s="61">
        <f t="shared" si="34"/>
        <v>1.8807264653463316</v>
      </c>
      <c r="K212" s="3">
        <f t="shared" si="35"/>
        <v>208</v>
      </c>
    </row>
    <row r="213" spans="2:11">
      <c r="B213" s="6">
        <v>209</v>
      </c>
      <c r="C213" s="61">
        <f t="shared" si="27"/>
        <v>3.6477381366681487</v>
      </c>
      <c r="D213" s="61">
        <f t="shared" si="28"/>
        <v>-0.48480962024633695</v>
      </c>
      <c r="E213" s="61">
        <f t="shared" si="29"/>
        <v>-0.5061454830783555</v>
      </c>
      <c r="F213" s="61">
        <f t="shared" si="30"/>
        <v>-0.87461970713939585</v>
      </c>
      <c r="G213" s="61">
        <f t="shared" si="31"/>
        <v>2.635447170511438</v>
      </c>
      <c r="H213" s="61">
        <f t="shared" si="32"/>
        <v>0.55430905145276876</v>
      </c>
      <c r="I213" s="61">
        <f t="shared" si="33"/>
        <v>0.5061454830783555</v>
      </c>
      <c r="J213" s="61">
        <f t="shared" si="34"/>
        <v>1.8040477552714245</v>
      </c>
      <c r="K213" s="3">
        <f t="shared" si="35"/>
        <v>209</v>
      </c>
    </row>
    <row r="214" spans="2:11">
      <c r="B214" s="6">
        <v>210</v>
      </c>
      <c r="C214" s="61">
        <f t="shared" si="27"/>
        <v>3.6651914291880923</v>
      </c>
      <c r="D214" s="61">
        <f t="shared" si="28"/>
        <v>-0.50000000000000011</v>
      </c>
      <c r="E214" s="61">
        <f t="shared" si="29"/>
        <v>-0.52359877559829904</v>
      </c>
      <c r="F214" s="61">
        <f t="shared" si="30"/>
        <v>-0.8660254037844386</v>
      </c>
      <c r="G214" s="61">
        <f t="shared" si="31"/>
        <v>2.617993877991494</v>
      </c>
      <c r="H214" s="61">
        <f t="shared" si="32"/>
        <v>0.57735026918962595</v>
      </c>
      <c r="I214" s="61">
        <f t="shared" si="33"/>
        <v>0.52359877559829904</v>
      </c>
      <c r="J214" s="61">
        <f t="shared" si="34"/>
        <v>1.7320508075688767</v>
      </c>
      <c r="K214" s="3">
        <f t="shared" si="35"/>
        <v>210.00000000000003</v>
      </c>
    </row>
    <row r="215" spans="2:11">
      <c r="B215" s="6">
        <v>211</v>
      </c>
      <c r="C215" s="61">
        <f t="shared" si="27"/>
        <v>3.6826447217080354</v>
      </c>
      <c r="D215" s="61">
        <f t="shared" si="28"/>
        <v>-0.51503807491005416</v>
      </c>
      <c r="E215" s="61">
        <f t="shared" si="29"/>
        <v>-0.54105206811824202</v>
      </c>
      <c r="F215" s="61">
        <f t="shared" si="30"/>
        <v>-0.85716730070211233</v>
      </c>
      <c r="G215" s="61">
        <f t="shared" si="31"/>
        <v>2.6005405854715509</v>
      </c>
      <c r="H215" s="61">
        <f t="shared" si="32"/>
        <v>0.60086061902756038</v>
      </c>
      <c r="I215" s="61">
        <f t="shared" si="33"/>
        <v>0.54105206811824214</v>
      </c>
      <c r="J215" s="61">
        <f t="shared" si="34"/>
        <v>1.664279482350518</v>
      </c>
      <c r="K215" s="3">
        <f t="shared" si="35"/>
        <v>211</v>
      </c>
    </row>
    <row r="216" spans="2:11">
      <c r="B216" s="6">
        <v>212</v>
      </c>
      <c r="C216" s="61">
        <f t="shared" si="27"/>
        <v>3.7000980142279785</v>
      </c>
      <c r="D216" s="61">
        <f t="shared" si="28"/>
        <v>-0.52991926423320479</v>
      </c>
      <c r="E216" s="61">
        <f t="shared" si="29"/>
        <v>-0.55850536063818523</v>
      </c>
      <c r="F216" s="61">
        <f t="shared" si="30"/>
        <v>-0.84804809615642607</v>
      </c>
      <c r="G216" s="61">
        <f t="shared" si="31"/>
        <v>2.5830872929516078</v>
      </c>
      <c r="H216" s="61">
        <f t="shared" si="32"/>
        <v>0.62486935190932713</v>
      </c>
      <c r="I216" s="61">
        <f t="shared" si="33"/>
        <v>0.55850536063818523</v>
      </c>
      <c r="J216" s="61">
        <f t="shared" si="34"/>
        <v>1.6003345290410513</v>
      </c>
      <c r="K216" s="3">
        <f t="shared" si="35"/>
        <v>212</v>
      </c>
    </row>
    <row r="217" spans="2:11">
      <c r="B217" s="6">
        <v>213</v>
      </c>
      <c r="C217" s="61">
        <f t="shared" si="27"/>
        <v>3.717551306747922</v>
      </c>
      <c r="D217" s="61">
        <f t="shared" si="28"/>
        <v>-0.54463903501502708</v>
      </c>
      <c r="E217" s="61">
        <f t="shared" si="29"/>
        <v>-0.57595865315812866</v>
      </c>
      <c r="F217" s="61">
        <f t="shared" si="30"/>
        <v>-0.83867056794542405</v>
      </c>
      <c r="G217" s="61">
        <f t="shared" si="31"/>
        <v>2.5656340004316647</v>
      </c>
      <c r="H217" s="61">
        <f t="shared" si="32"/>
        <v>0.64940759319751062</v>
      </c>
      <c r="I217" s="61">
        <f t="shared" si="33"/>
        <v>0.57595865315812877</v>
      </c>
      <c r="J217" s="61">
        <f t="shared" si="34"/>
        <v>1.5398649638145827</v>
      </c>
      <c r="K217" s="3">
        <f t="shared" si="35"/>
        <v>213</v>
      </c>
    </row>
    <row r="218" spans="2:11">
      <c r="B218" s="6">
        <v>214</v>
      </c>
      <c r="C218" s="61">
        <f t="shared" si="27"/>
        <v>3.7350045992678651</v>
      </c>
      <c r="D218" s="61">
        <f t="shared" si="28"/>
        <v>-0.55919290347074668</v>
      </c>
      <c r="E218" s="61">
        <f t="shared" si="29"/>
        <v>-0.59341194567807187</v>
      </c>
      <c r="F218" s="61">
        <f t="shared" si="30"/>
        <v>-0.82903757255504185</v>
      </c>
      <c r="G218" s="61">
        <f t="shared" si="31"/>
        <v>2.5481807079117216</v>
      </c>
      <c r="H218" s="61">
        <f t="shared" si="32"/>
        <v>0.6745085168424263</v>
      </c>
      <c r="I218" s="61">
        <f t="shared" si="33"/>
        <v>0.59341194567807187</v>
      </c>
      <c r="J218" s="61">
        <f t="shared" si="34"/>
        <v>1.482560968512741</v>
      </c>
      <c r="K218" s="3">
        <f t="shared" si="35"/>
        <v>214</v>
      </c>
    </row>
    <row r="219" spans="2:11">
      <c r="B219" s="6">
        <v>215</v>
      </c>
      <c r="C219" s="61">
        <f t="shared" si="27"/>
        <v>3.7524578917878086</v>
      </c>
      <c r="D219" s="61">
        <f t="shared" si="28"/>
        <v>-0.57357643635104616</v>
      </c>
      <c r="E219" s="61">
        <f t="shared" si="29"/>
        <v>-0.61086523819801541</v>
      </c>
      <c r="F219" s="61">
        <f t="shared" si="30"/>
        <v>-0.8191520442889918</v>
      </c>
      <c r="G219" s="61">
        <f t="shared" si="31"/>
        <v>2.530727415391778</v>
      </c>
      <c r="H219" s="61">
        <f t="shared" si="32"/>
        <v>0.70020753820970982</v>
      </c>
      <c r="I219" s="61">
        <f t="shared" si="33"/>
        <v>0.61086523819801541</v>
      </c>
      <c r="J219" s="61">
        <f t="shared" si="34"/>
        <v>1.4281480067421144</v>
      </c>
      <c r="K219" s="3">
        <f t="shared" si="35"/>
        <v>215</v>
      </c>
    </row>
    <row r="220" spans="2:11">
      <c r="B220" s="6">
        <v>216</v>
      </c>
      <c r="C220" s="61">
        <f t="shared" si="27"/>
        <v>3.7699111843077517</v>
      </c>
      <c r="D220" s="61">
        <f t="shared" si="28"/>
        <v>-0.58778525229247303</v>
      </c>
      <c r="E220" s="61">
        <f t="shared" si="29"/>
        <v>-0.62831853071795851</v>
      </c>
      <c r="F220" s="61">
        <f t="shared" si="30"/>
        <v>-0.80901699437494756</v>
      </c>
      <c r="G220" s="61">
        <f t="shared" si="31"/>
        <v>2.5132741228718345</v>
      </c>
      <c r="H220" s="61">
        <f t="shared" si="32"/>
        <v>0.72654252800536068</v>
      </c>
      <c r="I220" s="61">
        <f t="shared" si="33"/>
        <v>0.62831853071795851</v>
      </c>
      <c r="J220" s="61">
        <f t="shared" si="34"/>
        <v>1.376381920471174</v>
      </c>
      <c r="K220" s="3">
        <f t="shared" si="35"/>
        <v>216</v>
      </c>
    </row>
    <row r="221" spans="2:11">
      <c r="B221" s="6">
        <v>217</v>
      </c>
      <c r="C221" s="61">
        <f t="shared" si="27"/>
        <v>3.7873644768276953</v>
      </c>
      <c r="D221" s="61">
        <f t="shared" si="28"/>
        <v>-0.60181502315204838</v>
      </c>
      <c r="E221" s="61">
        <f t="shared" si="29"/>
        <v>-0.64577182323790205</v>
      </c>
      <c r="F221" s="61">
        <f t="shared" si="30"/>
        <v>-0.79863551004729283</v>
      </c>
      <c r="G221" s="61">
        <f t="shared" si="31"/>
        <v>2.4958208303518914</v>
      </c>
      <c r="H221" s="61">
        <f t="shared" si="32"/>
        <v>0.7535540501027943</v>
      </c>
      <c r="I221" s="61">
        <f t="shared" si="33"/>
        <v>0.64577182323790205</v>
      </c>
      <c r="J221" s="61">
        <f t="shared" si="34"/>
        <v>1.3270448216204098</v>
      </c>
      <c r="K221" s="3">
        <f t="shared" si="35"/>
        <v>217</v>
      </c>
    </row>
    <row r="222" spans="2:11">
      <c r="B222" s="6">
        <v>218</v>
      </c>
      <c r="C222" s="61">
        <f t="shared" si="27"/>
        <v>3.8048177693476384</v>
      </c>
      <c r="D222" s="61">
        <f t="shared" si="28"/>
        <v>-0.61566147532565818</v>
      </c>
      <c r="E222" s="61">
        <f t="shared" si="29"/>
        <v>-0.66322511575784515</v>
      </c>
      <c r="F222" s="61">
        <f t="shared" si="30"/>
        <v>-0.78801075360672201</v>
      </c>
      <c r="G222" s="61">
        <f t="shared" si="31"/>
        <v>2.4783675378319479</v>
      </c>
      <c r="H222" s="61">
        <f t="shared" si="32"/>
        <v>0.78128562650671729</v>
      </c>
      <c r="I222" s="61">
        <f t="shared" si="33"/>
        <v>0.66322511575784515</v>
      </c>
      <c r="J222" s="61">
        <f t="shared" si="34"/>
        <v>1.279941632193079</v>
      </c>
      <c r="K222" s="3">
        <f t="shared" si="35"/>
        <v>218</v>
      </c>
    </row>
    <row r="223" spans="2:11">
      <c r="B223" s="6">
        <v>219</v>
      </c>
      <c r="C223" s="61">
        <f t="shared" si="27"/>
        <v>3.8222710618675819</v>
      </c>
      <c r="D223" s="61">
        <f t="shared" si="28"/>
        <v>-0.62932039104983761</v>
      </c>
      <c r="E223" s="61">
        <f t="shared" si="29"/>
        <v>-0.6806784082777888</v>
      </c>
      <c r="F223" s="61">
        <f t="shared" si="30"/>
        <v>-0.77714596145697079</v>
      </c>
      <c r="G223" s="61">
        <f t="shared" si="31"/>
        <v>2.4609142453120048</v>
      </c>
      <c r="H223" s="61">
        <f t="shared" si="32"/>
        <v>0.80978403319500736</v>
      </c>
      <c r="I223" s="61">
        <f t="shared" si="33"/>
        <v>0.68067840827778869</v>
      </c>
      <c r="J223" s="61">
        <f t="shared" si="34"/>
        <v>1.2348971565350511</v>
      </c>
      <c r="K223" s="3">
        <f t="shared" si="35"/>
        <v>219.00000000000003</v>
      </c>
    </row>
    <row r="224" spans="2:11">
      <c r="B224" s="6">
        <v>220</v>
      </c>
      <c r="C224" s="61">
        <f t="shared" si="27"/>
        <v>3.839724354387525</v>
      </c>
      <c r="D224" s="61">
        <f t="shared" si="28"/>
        <v>-0.64278760968653925</v>
      </c>
      <c r="E224" s="61">
        <f t="shared" si="29"/>
        <v>-0.69813170079773168</v>
      </c>
      <c r="F224" s="61">
        <f t="shared" si="30"/>
        <v>-0.76604444311897801</v>
      </c>
      <c r="G224" s="61">
        <f t="shared" si="31"/>
        <v>2.4434609527920612</v>
      </c>
      <c r="H224" s="61">
        <f t="shared" si="32"/>
        <v>0.83909963117727993</v>
      </c>
      <c r="I224" s="61">
        <f t="shared" si="33"/>
        <v>0.69813170079773179</v>
      </c>
      <c r="J224" s="61">
        <f t="shared" si="34"/>
        <v>1.19175359259421</v>
      </c>
      <c r="K224" s="3">
        <f t="shared" si="35"/>
        <v>220</v>
      </c>
    </row>
    <row r="225" spans="2:11">
      <c r="B225" s="6">
        <v>221</v>
      </c>
      <c r="C225" s="61">
        <f t="shared" si="27"/>
        <v>3.8571776469074681</v>
      </c>
      <c r="D225" s="61">
        <f t="shared" si="28"/>
        <v>-0.65605902899050705</v>
      </c>
      <c r="E225" s="61">
        <f t="shared" si="29"/>
        <v>-0.71558499331767478</v>
      </c>
      <c r="F225" s="61">
        <f t="shared" si="30"/>
        <v>-0.75470958022277213</v>
      </c>
      <c r="G225" s="61">
        <f t="shared" si="31"/>
        <v>2.4260076602721181</v>
      </c>
      <c r="H225" s="61">
        <f t="shared" si="32"/>
        <v>0.86928673781622623</v>
      </c>
      <c r="I225" s="61">
        <f t="shared" si="33"/>
        <v>0.71558499331767489</v>
      </c>
      <c r="J225" s="61">
        <f t="shared" si="34"/>
        <v>1.1503684072210101</v>
      </c>
      <c r="K225" s="3">
        <f t="shared" si="35"/>
        <v>221</v>
      </c>
    </row>
    <row r="226" spans="2:11">
      <c r="B226" s="6">
        <v>222</v>
      </c>
      <c r="C226" s="61">
        <f t="shared" si="27"/>
        <v>3.8746309394274117</v>
      </c>
      <c r="D226" s="61">
        <f t="shared" si="28"/>
        <v>-0.66913060635885824</v>
      </c>
      <c r="E226" s="61">
        <f t="shared" si="29"/>
        <v>-0.73303828583761854</v>
      </c>
      <c r="F226" s="61">
        <f t="shared" si="30"/>
        <v>-0.74314482547739424</v>
      </c>
      <c r="G226" s="61">
        <f t="shared" si="31"/>
        <v>2.4085543677521746</v>
      </c>
      <c r="H226" s="61">
        <f t="shared" si="32"/>
        <v>0.90040404429783993</v>
      </c>
      <c r="I226" s="61">
        <f t="shared" si="33"/>
        <v>0.73303828583761843</v>
      </c>
      <c r="J226" s="61">
        <f t="shared" si="34"/>
        <v>1.110612514829193</v>
      </c>
      <c r="K226" s="3">
        <f t="shared" si="35"/>
        <v>222</v>
      </c>
    </row>
    <row r="227" spans="2:11">
      <c r="B227" s="6">
        <v>223</v>
      </c>
      <c r="C227" s="61">
        <f t="shared" si="27"/>
        <v>3.8920842319473548</v>
      </c>
      <c r="D227" s="61">
        <f t="shared" si="28"/>
        <v>-0.68199836006249837</v>
      </c>
      <c r="E227" s="61">
        <f t="shared" si="29"/>
        <v>-0.75049157835756153</v>
      </c>
      <c r="F227" s="61">
        <f t="shared" si="30"/>
        <v>-0.73135370161917057</v>
      </c>
      <c r="G227" s="61">
        <f t="shared" si="31"/>
        <v>2.3911010752322319</v>
      </c>
      <c r="H227" s="61">
        <f t="shared" si="32"/>
        <v>0.93251508613766132</v>
      </c>
      <c r="I227" s="61">
        <f t="shared" si="33"/>
        <v>0.75049157835756153</v>
      </c>
      <c r="J227" s="61">
        <f t="shared" si="34"/>
        <v>1.072368710024683</v>
      </c>
      <c r="K227" s="3">
        <f t="shared" si="35"/>
        <v>223</v>
      </c>
    </row>
    <row r="228" spans="2:11">
      <c r="B228" s="6">
        <v>224</v>
      </c>
      <c r="C228" s="61">
        <f t="shared" si="27"/>
        <v>3.9095375244672983</v>
      </c>
      <c r="D228" s="61">
        <f t="shared" si="28"/>
        <v>-0.69465837045899737</v>
      </c>
      <c r="E228" s="61">
        <f t="shared" si="29"/>
        <v>-0.76794487087750496</v>
      </c>
      <c r="F228" s="61">
        <f t="shared" si="30"/>
        <v>-0.71933980033865108</v>
      </c>
      <c r="G228" s="61">
        <f t="shared" si="31"/>
        <v>2.3736477827122879</v>
      </c>
      <c r="H228" s="61">
        <f t="shared" si="32"/>
        <v>0.96568877480707416</v>
      </c>
      <c r="I228" s="61">
        <f t="shared" si="33"/>
        <v>0.76794487087750507</v>
      </c>
      <c r="J228" s="61">
        <f t="shared" si="34"/>
        <v>1.0355303137905694</v>
      </c>
      <c r="K228" s="3">
        <f t="shared" si="35"/>
        <v>224</v>
      </c>
    </row>
    <row r="229" spans="2:11">
      <c r="B229" s="6">
        <v>225</v>
      </c>
      <c r="C229" s="61">
        <f t="shared" si="27"/>
        <v>3.9269908169872414</v>
      </c>
      <c r="D229" s="61">
        <f t="shared" si="28"/>
        <v>-0.70710678118654746</v>
      </c>
      <c r="E229" s="61">
        <f t="shared" si="29"/>
        <v>-0.78539816339744828</v>
      </c>
      <c r="F229" s="61">
        <f t="shared" si="30"/>
        <v>-0.70710678118654768</v>
      </c>
      <c r="G229" s="61">
        <f t="shared" si="31"/>
        <v>2.3561944901923448</v>
      </c>
      <c r="H229" s="61">
        <f t="shared" si="32"/>
        <v>0.99999999999999967</v>
      </c>
      <c r="I229" s="61">
        <f t="shared" si="33"/>
        <v>0.78539816339744817</v>
      </c>
      <c r="J229" s="61">
        <f t="shared" si="34"/>
        <v>1.0000000000000004</v>
      </c>
      <c r="K229" s="3">
        <f t="shared" si="35"/>
        <v>225</v>
      </c>
    </row>
    <row r="230" spans="2:11">
      <c r="B230" s="6">
        <v>226</v>
      </c>
      <c r="C230" s="61">
        <f t="shared" si="27"/>
        <v>3.9444441095071849</v>
      </c>
      <c r="D230" s="61">
        <f t="shared" si="28"/>
        <v>-0.71933980033865119</v>
      </c>
      <c r="E230" s="61">
        <f t="shared" si="29"/>
        <v>-0.80285145591739149</v>
      </c>
      <c r="F230" s="61">
        <f t="shared" si="30"/>
        <v>-0.69465837045899725</v>
      </c>
      <c r="G230" s="61">
        <f t="shared" si="31"/>
        <v>2.3387411976724017</v>
      </c>
      <c r="H230" s="61">
        <f t="shared" si="32"/>
        <v>1.0355303137905696</v>
      </c>
      <c r="I230" s="61">
        <f t="shared" si="33"/>
        <v>0.8028514559173916</v>
      </c>
      <c r="J230" s="61">
        <f t="shared" si="34"/>
        <v>0.96568877480707394</v>
      </c>
      <c r="K230" s="3">
        <f t="shared" si="35"/>
        <v>226</v>
      </c>
    </row>
    <row r="231" spans="2:11">
      <c r="B231" s="6">
        <v>227</v>
      </c>
      <c r="C231" s="61">
        <f t="shared" si="27"/>
        <v>3.961897402027128</v>
      </c>
      <c r="D231" s="61">
        <f t="shared" si="28"/>
        <v>-0.73135370161917046</v>
      </c>
      <c r="E231" s="61">
        <f t="shared" si="29"/>
        <v>-0.82030474843733481</v>
      </c>
      <c r="F231" s="61">
        <f t="shared" si="30"/>
        <v>-0.68199836006249859</v>
      </c>
      <c r="G231" s="61">
        <f t="shared" si="31"/>
        <v>2.3212879051524586</v>
      </c>
      <c r="H231" s="61">
        <f t="shared" si="32"/>
        <v>1.0723687100246824</v>
      </c>
      <c r="I231" s="61">
        <f t="shared" si="33"/>
        <v>0.82030474843733481</v>
      </c>
      <c r="J231" s="61">
        <f t="shared" si="34"/>
        <v>0.93251508613766187</v>
      </c>
      <c r="K231" s="3">
        <f t="shared" si="35"/>
        <v>227</v>
      </c>
    </row>
    <row r="232" spans="2:11">
      <c r="B232" s="6">
        <v>228</v>
      </c>
      <c r="C232" s="61">
        <f t="shared" si="27"/>
        <v>3.9793506945470716</v>
      </c>
      <c r="D232" s="61">
        <f t="shared" si="28"/>
        <v>-0.74314482547739436</v>
      </c>
      <c r="E232" s="61">
        <f t="shared" si="29"/>
        <v>-0.83775804095727857</v>
      </c>
      <c r="F232" s="61">
        <f t="shared" si="30"/>
        <v>-0.66913060635885813</v>
      </c>
      <c r="G232" s="61">
        <f t="shared" si="31"/>
        <v>2.3038346126325151</v>
      </c>
      <c r="H232" s="61">
        <f t="shared" si="32"/>
        <v>1.1106125148291932</v>
      </c>
      <c r="I232" s="61">
        <f t="shared" si="33"/>
        <v>0.83775804095727835</v>
      </c>
      <c r="J232" s="61">
        <f t="shared" si="34"/>
        <v>0.90040404429783971</v>
      </c>
      <c r="K232" s="3">
        <f t="shared" si="35"/>
        <v>228.00000000000003</v>
      </c>
    </row>
    <row r="233" spans="2:11">
      <c r="B233" s="6">
        <v>229</v>
      </c>
      <c r="C233" s="61">
        <f t="shared" si="27"/>
        <v>3.9968039870670147</v>
      </c>
      <c r="D233" s="61">
        <f t="shared" si="28"/>
        <v>-0.75470958022277201</v>
      </c>
      <c r="E233" s="61">
        <f t="shared" si="29"/>
        <v>-0.85521133347722167</v>
      </c>
      <c r="F233" s="61">
        <f t="shared" si="30"/>
        <v>-0.65605902899050728</v>
      </c>
      <c r="G233" s="61">
        <f t="shared" si="31"/>
        <v>2.2863813201125716</v>
      </c>
      <c r="H233" s="61">
        <f t="shared" si="32"/>
        <v>1.1503684072210094</v>
      </c>
      <c r="I233" s="61">
        <f t="shared" si="33"/>
        <v>0.85521133347722145</v>
      </c>
      <c r="J233" s="61">
        <f t="shared" si="34"/>
        <v>0.86928673781622678</v>
      </c>
      <c r="K233" s="3">
        <f t="shared" si="35"/>
        <v>229</v>
      </c>
    </row>
    <row r="234" spans="2:11">
      <c r="B234" s="6">
        <v>230</v>
      </c>
      <c r="C234" s="61">
        <f t="shared" si="27"/>
        <v>4.0142572795869578</v>
      </c>
      <c r="D234" s="61">
        <f t="shared" si="28"/>
        <v>-0.7660444431189779</v>
      </c>
      <c r="E234" s="61">
        <f t="shared" si="29"/>
        <v>-0.87266462599716466</v>
      </c>
      <c r="F234" s="61">
        <f t="shared" si="30"/>
        <v>-0.64278760968653947</v>
      </c>
      <c r="G234" s="61">
        <f t="shared" si="31"/>
        <v>2.2689280275926285</v>
      </c>
      <c r="H234" s="61">
        <f t="shared" si="32"/>
        <v>1.1917535925942093</v>
      </c>
      <c r="I234" s="61">
        <f t="shared" si="33"/>
        <v>0.87266462599716454</v>
      </c>
      <c r="J234" s="61">
        <f t="shared" si="34"/>
        <v>0.83909963117728048</v>
      </c>
      <c r="K234" s="3">
        <f t="shared" si="35"/>
        <v>230</v>
      </c>
    </row>
    <row r="235" spans="2:11">
      <c r="B235" s="6">
        <v>231</v>
      </c>
      <c r="C235" s="61">
        <f t="shared" si="27"/>
        <v>4.0317105721069009</v>
      </c>
      <c r="D235" s="61">
        <f t="shared" si="28"/>
        <v>-0.77714596145697057</v>
      </c>
      <c r="E235" s="61">
        <f t="shared" si="29"/>
        <v>-0.89011791851710753</v>
      </c>
      <c r="F235" s="61">
        <f t="shared" si="30"/>
        <v>-0.62932039104983784</v>
      </c>
      <c r="G235" s="61">
        <f t="shared" si="31"/>
        <v>2.2514747350726854</v>
      </c>
      <c r="H235" s="61">
        <f t="shared" si="32"/>
        <v>1.2348971565350502</v>
      </c>
      <c r="I235" s="61">
        <f t="shared" si="33"/>
        <v>0.89011791851710764</v>
      </c>
      <c r="J235" s="61">
        <f t="shared" si="34"/>
        <v>0.80978403319500791</v>
      </c>
      <c r="K235" s="3">
        <f t="shared" si="35"/>
        <v>230.99999999999997</v>
      </c>
    </row>
    <row r="236" spans="2:11">
      <c r="B236" s="6">
        <v>232</v>
      </c>
      <c r="C236" s="61">
        <f t="shared" si="27"/>
        <v>4.0491638646268449</v>
      </c>
      <c r="D236" s="61">
        <f t="shared" si="28"/>
        <v>-0.78801075360672213</v>
      </c>
      <c r="E236" s="61">
        <f t="shared" si="29"/>
        <v>-0.90757121103705174</v>
      </c>
      <c r="F236" s="61">
        <f t="shared" si="30"/>
        <v>-0.61566147532565807</v>
      </c>
      <c r="G236" s="61">
        <f t="shared" si="31"/>
        <v>2.2340214425527414</v>
      </c>
      <c r="H236" s="61">
        <f t="shared" si="32"/>
        <v>1.2799416321930794</v>
      </c>
      <c r="I236" s="61">
        <f t="shared" si="33"/>
        <v>0.90757121103705163</v>
      </c>
      <c r="J236" s="61">
        <f t="shared" si="34"/>
        <v>0.78128562650671696</v>
      </c>
      <c r="K236" s="3">
        <f t="shared" si="35"/>
        <v>232.00000000000003</v>
      </c>
    </row>
    <row r="237" spans="2:11">
      <c r="B237" s="6">
        <v>233</v>
      </c>
      <c r="C237" s="61">
        <f t="shared" si="27"/>
        <v>4.066617157146788</v>
      </c>
      <c r="D237" s="61">
        <f t="shared" si="28"/>
        <v>-0.79863551004729283</v>
      </c>
      <c r="E237" s="61">
        <f t="shared" si="29"/>
        <v>-0.92502450355699473</v>
      </c>
      <c r="F237" s="61">
        <f t="shared" si="30"/>
        <v>-0.60181502315204827</v>
      </c>
      <c r="G237" s="61">
        <f t="shared" si="31"/>
        <v>2.2165681500327983</v>
      </c>
      <c r="H237" s="61">
        <f t="shared" si="32"/>
        <v>1.32704482162041</v>
      </c>
      <c r="I237" s="61">
        <f t="shared" si="33"/>
        <v>0.92502450355699473</v>
      </c>
      <c r="J237" s="61">
        <f t="shared" si="34"/>
        <v>0.75355405010279419</v>
      </c>
      <c r="K237" s="3">
        <f t="shared" si="35"/>
        <v>233</v>
      </c>
    </row>
    <row r="238" spans="2:11">
      <c r="B238" s="6">
        <v>234</v>
      </c>
      <c r="C238" s="61">
        <f t="shared" si="27"/>
        <v>4.0840704496667311</v>
      </c>
      <c r="D238" s="61">
        <f t="shared" si="28"/>
        <v>-0.80901699437494734</v>
      </c>
      <c r="E238" s="61">
        <f t="shared" si="29"/>
        <v>-0.94247779607693793</v>
      </c>
      <c r="F238" s="61">
        <f t="shared" si="30"/>
        <v>-0.58778525229247325</v>
      </c>
      <c r="G238" s="61">
        <f t="shared" si="31"/>
        <v>2.1991148575128552</v>
      </c>
      <c r="H238" s="61">
        <f t="shared" si="32"/>
        <v>1.3763819204711731</v>
      </c>
      <c r="I238" s="61">
        <f t="shared" si="33"/>
        <v>0.94247779607693782</v>
      </c>
      <c r="J238" s="61">
        <f t="shared" si="34"/>
        <v>0.72654252800536112</v>
      </c>
      <c r="K238" s="3">
        <f t="shared" si="35"/>
        <v>234</v>
      </c>
    </row>
    <row r="239" spans="2:11">
      <c r="B239" s="6">
        <v>235</v>
      </c>
      <c r="C239" s="61">
        <f t="shared" si="27"/>
        <v>4.1015237421866741</v>
      </c>
      <c r="D239" s="61">
        <f t="shared" si="28"/>
        <v>-0.81915204428899158</v>
      </c>
      <c r="E239" s="61">
        <f t="shared" si="29"/>
        <v>-0.9599310885968807</v>
      </c>
      <c r="F239" s="61">
        <f t="shared" si="30"/>
        <v>-0.57357643635104638</v>
      </c>
      <c r="G239" s="61">
        <f t="shared" si="31"/>
        <v>2.1816615649929121</v>
      </c>
      <c r="H239" s="61">
        <f t="shared" si="32"/>
        <v>1.4281480067421135</v>
      </c>
      <c r="I239" s="61">
        <f t="shared" si="33"/>
        <v>0.95993108859688092</v>
      </c>
      <c r="J239" s="61">
        <f t="shared" si="34"/>
        <v>0.70020753820971027</v>
      </c>
      <c r="K239" s="3">
        <f t="shared" si="35"/>
        <v>235</v>
      </c>
    </row>
    <row r="240" spans="2:11">
      <c r="B240" s="6">
        <v>236</v>
      </c>
      <c r="C240" s="61">
        <f t="shared" si="27"/>
        <v>4.1189770347066181</v>
      </c>
      <c r="D240" s="61">
        <f t="shared" si="28"/>
        <v>-0.82903757255504185</v>
      </c>
      <c r="E240" s="61">
        <f t="shared" si="29"/>
        <v>-0.97738438111682491</v>
      </c>
      <c r="F240" s="61">
        <f t="shared" si="30"/>
        <v>-0.55919290347074657</v>
      </c>
      <c r="G240" s="61">
        <f t="shared" si="31"/>
        <v>2.1642082724729681</v>
      </c>
      <c r="H240" s="61">
        <f t="shared" si="32"/>
        <v>1.4825609685127412</v>
      </c>
      <c r="I240" s="61">
        <f t="shared" si="33"/>
        <v>0.97738438111682491</v>
      </c>
      <c r="J240" s="61">
        <f t="shared" si="34"/>
        <v>0.67450851684242619</v>
      </c>
      <c r="K240" s="3">
        <f t="shared" si="35"/>
        <v>236.00000000000003</v>
      </c>
    </row>
    <row r="241" spans="2:11">
      <c r="B241" s="6">
        <v>237</v>
      </c>
      <c r="C241" s="61">
        <f t="shared" si="27"/>
        <v>4.1364303272265612</v>
      </c>
      <c r="D241" s="61">
        <f t="shared" si="28"/>
        <v>-0.83867056794542405</v>
      </c>
      <c r="E241" s="61">
        <f t="shared" si="29"/>
        <v>-0.99483767363676789</v>
      </c>
      <c r="F241" s="61">
        <f t="shared" si="30"/>
        <v>-0.54463903501502697</v>
      </c>
      <c r="G241" s="61">
        <f t="shared" si="31"/>
        <v>2.146754979953025</v>
      </c>
      <c r="H241" s="61">
        <f t="shared" si="32"/>
        <v>1.5398649638145834</v>
      </c>
      <c r="I241" s="61">
        <f t="shared" si="33"/>
        <v>0.99483767363676801</v>
      </c>
      <c r="J241" s="61">
        <f t="shared" si="34"/>
        <v>0.6494075931975104</v>
      </c>
      <c r="K241" s="3">
        <f t="shared" si="35"/>
        <v>237.00000000000003</v>
      </c>
    </row>
    <row r="242" spans="2:11">
      <c r="B242" s="6">
        <v>238</v>
      </c>
      <c r="C242" s="61">
        <f t="shared" si="27"/>
        <v>4.1538836197465043</v>
      </c>
      <c r="D242" s="61">
        <f t="shared" si="28"/>
        <v>-0.84804809615642596</v>
      </c>
      <c r="E242" s="61">
        <f t="shared" si="29"/>
        <v>-1.012290966156711</v>
      </c>
      <c r="F242" s="61">
        <f t="shared" si="30"/>
        <v>-0.52991926423320501</v>
      </c>
      <c r="G242" s="61">
        <f t="shared" si="31"/>
        <v>2.1293016874330819</v>
      </c>
      <c r="H242" s="61">
        <f t="shared" si="32"/>
        <v>1.6003345290410502</v>
      </c>
      <c r="I242" s="61">
        <f t="shared" si="33"/>
        <v>1.0122909661567112</v>
      </c>
      <c r="J242" s="61">
        <f t="shared" si="34"/>
        <v>0.62486935190932758</v>
      </c>
      <c r="K242" s="3">
        <f t="shared" si="35"/>
        <v>238</v>
      </c>
    </row>
    <row r="243" spans="2:11">
      <c r="B243" s="6">
        <v>239</v>
      </c>
      <c r="C243" s="61">
        <f t="shared" si="27"/>
        <v>4.1713369122664474</v>
      </c>
      <c r="D243" s="61">
        <f t="shared" si="28"/>
        <v>-0.85716730070211211</v>
      </c>
      <c r="E243" s="61">
        <f t="shared" si="29"/>
        <v>-1.0297442586766541</v>
      </c>
      <c r="F243" s="61">
        <f t="shared" si="30"/>
        <v>-0.51503807491005449</v>
      </c>
      <c r="G243" s="61">
        <f t="shared" si="31"/>
        <v>2.1118483949131388</v>
      </c>
      <c r="H243" s="61">
        <f t="shared" si="32"/>
        <v>1.6642794823505169</v>
      </c>
      <c r="I243" s="61">
        <f t="shared" si="33"/>
        <v>1.0297442586766541</v>
      </c>
      <c r="J243" s="61">
        <f t="shared" si="34"/>
        <v>0.60086061902756072</v>
      </c>
      <c r="K243" s="3">
        <f t="shared" si="35"/>
        <v>239</v>
      </c>
    </row>
    <row r="244" spans="2:11">
      <c r="B244" s="6">
        <v>240</v>
      </c>
      <c r="C244" s="61">
        <f t="shared" si="27"/>
        <v>4.1887902047863905</v>
      </c>
      <c r="D244" s="61">
        <f t="shared" si="28"/>
        <v>-0.86602540378443837</v>
      </c>
      <c r="E244" s="61">
        <f t="shared" si="29"/>
        <v>-1.0471975511965972</v>
      </c>
      <c r="F244" s="61">
        <f t="shared" si="30"/>
        <v>-0.50000000000000044</v>
      </c>
      <c r="G244" s="61">
        <f t="shared" si="31"/>
        <v>2.0943951023931962</v>
      </c>
      <c r="H244" s="61">
        <f t="shared" si="32"/>
        <v>1.7320508075688754</v>
      </c>
      <c r="I244" s="61">
        <f t="shared" si="33"/>
        <v>1.0471975511965972</v>
      </c>
      <c r="J244" s="61">
        <f t="shared" si="34"/>
        <v>0.5773502691896264</v>
      </c>
      <c r="K244" s="3">
        <f t="shared" si="35"/>
        <v>239.99999999999997</v>
      </c>
    </row>
    <row r="245" spans="2:11">
      <c r="B245" s="6">
        <v>241</v>
      </c>
      <c r="C245" s="61">
        <f t="shared" si="27"/>
        <v>4.2062434973063345</v>
      </c>
      <c r="D245" s="61">
        <f t="shared" si="28"/>
        <v>-0.87461970713939596</v>
      </c>
      <c r="E245" s="61">
        <f t="shared" si="29"/>
        <v>-1.0646508437165414</v>
      </c>
      <c r="F245" s="61">
        <f t="shared" si="30"/>
        <v>-0.48480962024633684</v>
      </c>
      <c r="G245" s="61">
        <f t="shared" si="31"/>
        <v>2.0769418098732517</v>
      </c>
      <c r="H245" s="61">
        <f t="shared" si="32"/>
        <v>1.8040477552714249</v>
      </c>
      <c r="I245" s="61">
        <f t="shared" si="33"/>
        <v>1.0646508437165412</v>
      </c>
      <c r="J245" s="61">
        <f t="shared" si="34"/>
        <v>0.55430905145276865</v>
      </c>
      <c r="K245" s="3">
        <f t="shared" si="35"/>
        <v>241.00000000000003</v>
      </c>
    </row>
    <row r="246" spans="2:11">
      <c r="B246" s="6">
        <v>242</v>
      </c>
      <c r="C246" s="61">
        <f t="shared" si="27"/>
        <v>4.2236967898262776</v>
      </c>
      <c r="D246" s="61">
        <f t="shared" si="28"/>
        <v>-0.88294759285892699</v>
      </c>
      <c r="E246" s="61">
        <f t="shared" si="29"/>
        <v>-1.0821041362364845</v>
      </c>
      <c r="F246" s="61">
        <f t="shared" si="30"/>
        <v>-0.46947156278589075</v>
      </c>
      <c r="G246" s="61">
        <f t="shared" si="31"/>
        <v>2.0594885173533086</v>
      </c>
      <c r="H246" s="61">
        <f t="shared" si="32"/>
        <v>1.8807264653463323</v>
      </c>
      <c r="I246" s="61">
        <f t="shared" si="33"/>
        <v>1.0821041362364845</v>
      </c>
      <c r="J246" s="61">
        <f t="shared" si="34"/>
        <v>0.53170943166147866</v>
      </c>
      <c r="K246" s="3">
        <f t="shared" si="35"/>
        <v>242</v>
      </c>
    </row>
    <row r="247" spans="2:11">
      <c r="B247" s="6">
        <v>243</v>
      </c>
      <c r="C247" s="61">
        <f t="shared" si="27"/>
        <v>4.2411500823462207</v>
      </c>
      <c r="D247" s="61">
        <f t="shared" si="28"/>
        <v>-0.89100652418836779</v>
      </c>
      <c r="E247" s="61">
        <f t="shared" si="29"/>
        <v>-1.0995574287564276</v>
      </c>
      <c r="F247" s="61">
        <f t="shared" si="30"/>
        <v>-0.45399049973954692</v>
      </c>
      <c r="G247" s="61">
        <f t="shared" si="31"/>
        <v>2.0420352248333655</v>
      </c>
      <c r="H247" s="61">
        <f t="shared" si="32"/>
        <v>1.9626105055051497</v>
      </c>
      <c r="I247" s="61">
        <f t="shared" si="33"/>
        <v>1.0995574287564274</v>
      </c>
      <c r="J247" s="61">
        <f t="shared" si="34"/>
        <v>0.50952544949442902</v>
      </c>
      <c r="K247" s="3">
        <f t="shared" si="35"/>
        <v>243</v>
      </c>
    </row>
    <row r="248" spans="2:11">
      <c r="B248" s="6">
        <v>244</v>
      </c>
      <c r="C248" s="61">
        <f t="shared" si="27"/>
        <v>4.2586033748661638</v>
      </c>
      <c r="D248" s="61">
        <f t="shared" si="28"/>
        <v>-0.89879404629916682</v>
      </c>
      <c r="E248" s="61">
        <f t="shared" si="29"/>
        <v>-1.1170107212763705</v>
      </c>
      <c r="F248" s="61">
        <f t="shared" si="30"/>
        <v>-0.43837114678907774</v>
      </c>
      <c r="G248" s="61">
        <f t="shared" si="31"/>
        <v>2.0245819323134224</v>
      </c>
      <c r="H248" s="61">
        <f t="shared" si="32"/>
        <v>2.0503038415792942</v>
      </c>
      <c r="I248" s="61">
        <f t="shared" si="33"/>
        <v>1.1170107212763705</v>
      </c>
      <c r="J248" s="61">
        <f t="shared" si="34"/>
        <v>0.48773258856586188</v>
      </c>
      <c r="K248" s="3">
        <f t="shared" si="35"/>
        <v>244</v>
      </c>
    </row>
    <row r="249" spans="2:11">
      <c r="B249" s="6">
        <v>245</v>
      </c>
      <c r="C249" s="61">
        <f t="shared" si="27"/>
        <v>4.2760566673861078</v>
      </c>
      <c r="D249" s="61">
        <f t="shared" si="28"/>
        <v>-0.90630778703665005</v>
      </c>
      <c r="E249" s="61">
        <f t="shared" si="29"/>
        <v>-1.1344640137963145</v>
      </c>
      <c r="F249" s="61">
        <f t="shared" si="30"/>
        <v>-0.42261826174069916</v>
      </c>
      <c r="G249" s="61">
        <f t="shared" si="31"/>
        <v>2.0071286397934784</v>
      </c>
      <c r="H249" s="61">
        <f t="shared" si="32"/>
        <v>2.1445069205095604</v>
      </c>
      <c r="I249" s="61">
        <f t="shared" si="33"/>
        <v>1.1344640137963145</v>
      </c>
      <c r="J249" s="61">
        <f t="shared" si="34"/>
        <v>0.46630765815499819</v>
      </c>
      <c r="K249" s="3">
        <f t="shared" si="35"/>
        <v>245.00000000000003</v>
      </c>
    </row>
    <row r="250" spans="2:11">
      <c r="B250" s="6">
        <v>246</v>
      </c>
      <c r="C250" s="61">
        <f t="shared" si="27"/>
        <v>4.2935099599060509</v>
      </c>
      <c r="D250" s="61">
        <f t="shared" si="28"/>
        <v>-0.91354545764260098</v>
      </c>
      <c r="E250" s="61">
        <f t="shared" si="29"/>
        <v>-1.1519173063162578</v>
      </c>
      <c r="F250" s="61">
        <f t="shared" si="30"/>
        <v>-0.4067366430758001</v>
      </c>
      <c r="G250" s="61">
        <f t="shared" si="31"/>
        <v>1.9896753472735356</v>
      </c>
      <c r="H250" s="61">
        <f t="shared" si="32"/>
        <v>2.2460367739042169</v>
      </c>
      <c r="I250" s="61">
        <f t="shared" si="33"/>
        <v>1.1519173063162575</v>
      </c>
      <c r="J250" s="61">
        <f t="shared" si="34"/>
        <v>0.44522868530853599</v>
      </c>
      <c r="K250" s="3">
        <f t="shared" si="35"/>
        <v>246.00000000000003</v>
      </c>
    </row>
    <row r="251" spans="2:11">
      <c r="B251" s="6">
        <v>247</v>
      </c>
      <c r="C251" s="61">
        <f t="shared" si="27"/>
        <v>4.310963252425994</v>
      </c>
      <c r="D251" s="61">
        <f t="shared" si="28"/>
        <v>-0.92050485345244026</v>
      </c>
      <c r="E251" s="61">
        <f t="shared" si="29"/>
        <v>-1.1693705988362006</v>
      </c>
      <c r="F251" s="61">
        <f t="shared" si="30"/>
        <v>-0.39073112848927383</v>
      </c>
      <c r="G251" s="61">
        <f t="shared" si="31"/>
        <v>1.9722220547535925</v>
      </c>
      <c r="H251" s="61">
        <f t="shared" si="32"/>
        <v>2.3558523658237522</v>
      </c>
      <c r="I251" s="61">
        <f t="shared" si="33"/>
        <v>1.1693705988362006</v>
      </c>
      <c r="J251" s="61">
        <f t="shared" si="34"/>
        <v>0.42447481620960487</v>
      </c>
      <c r="K251" s="3">
        <f t="shared" si="35"/>
        <v>247</v>
      </c>
    </row>
    <row r="252" spans="2:11">
      <c r="B252" s="6">
        <v>248</v>
      </c>
      <c r="C252" s="61">
        <f t="shared" si="27"/>
        <v>4.3284165449459371</v>
      </c>
      <c r="D252" s="61">
        <f t="shared" si="28"/>
        <v>-0.92718385456678731</v>
      </c>
      <c r="E252" s="61">
        <f t="shared" si="29"/>
        <v>-1.1868238913561442</v>
      </c>
      <c r="F252" s="61">
        <f t="shared" si="30"/>
        <v>-0.37460659341591229</v>
      </c>
      <c r="G252" s="61">
        <f t="shared" si="31"/>
        <v>1.9547687622336494</v>
      </c>
      <c r="H252" s="61">
        <f t="shared" si="32"/>
        <v>2.4750868534162938</v>
      </c>
      <c r="I252" s="61">
        <f t="shared" si="33"/>
        <v>1.1868238913561437</v>
      </c>
      <c r="J252" s="61">
        <f t="shared" si="34"/>
        <v>0.40402622583515713</v>
      </c>
      <c r="K252" s="3">
        <f t="shared" si="35"/>
        <v>248</v>
      </c>
    </row>
    <row r="253" spans="2:11">
      <c r="B253" s="6">
        <v>249</v>
      </c>
      <c r="C253" s="61">
        <f t="shared" si="27"/>
        <v>4.3458698374658802</v>
      </c>
      <c r="D253" s="61">
        <f t="shared" si="28"/>
        <v>-0.93358042649720163</v>
      </c>
      <c r="E253" s="61">
        <f t="shared" si="29"/>
        <v>-1.2042771838760871</v>
      </c>
      <c r="F253" s="61">
        <f t="shared" si="30"/>
        <v>-0.35836794954530071</v>
      </c>
      <c r="G253" s="61">
        <f t="shared" si="31"/>
        <v>1.9373154697137063</v>
      </c>
      <c r="H253" s="61">
        <f t="shared" si="32"/>
        <v>2.6050890646937979</v>
      </c>
      <c r="I253" s="61">
        <f t="shared" si="33"/>
        <v>1.2042771838760868</v>
      </c>
      <c r="J253" s="61">
        <f t="shared" si="34"/>
        <v>0.38386403503541633</v>
      </c>
      <c r="K253" s="3">
        <f t="shared" si="35"/>
        <v>248.99999999999997</v>
      </c>
    </row>
    <row r="254" spans="2:11">
      <c r="B254" s="6">
        <v>250</v>
      </c>
      <c r="C254" s="61">
        <f t="shared" si="27"/>
        <v>4.3633231299858242</v>
      </c>
      <c r="D254" s="61">
        <f t="shared" si="28"/>
        <v>-0.93969262078590843</v>
      </c>
      <c r="E254" s="61">
        <f t="shared" si="29"/>
        <v>-1.2217304763960308</v>
      </c>
      <c r="F254" s="61">
        <f t="shared" si="30"/>
        <v>-0.34202014332566855</v>
      </c>
      <c r="G254" s="61">
        <f t="shared" si="31"/>
        <v>1.9198621771937623</v>
      </c>
      <c r="H254" s="61">
        <f t="shared" si="32"/>
        <v>2.7474774194546243</v>
      </c>
      <c r="I254" s="61">
        <f t="shared" si="33"/>
        <v>1.2217304763960311</v>
      </c>
      <c r="J254" s="61">
        <f t="shared" si="34"/>
        <v>0.36397023426620206</v>
      </c>
      <c r="K254" s="3">
        <f t="shared" si="35"/>
        <v>250.00000000000003</v>
      </c>
    </row>
    <row r="255" spans="2:11">
      <c r="B255" s="6">
        <v>251</v>
      </c>
      <c r="C255" s="61">
        <f t="shared" si="27"/>
        <v>4.3807764225057673</v>
      </c>
      <c r="D255" s="61">
        <f t="shared" si="28"/>
        <v>-0.94551857559931685</v>
      </c>
      <c r="E255" s="61">
        <f t="shared" si="29"/>
        <v>-1.2391837689159744</v>
      </c>
      <c r="F255" s="61">
        <f t="shared" si="30"/>
        <v>-0.32556815445715664</v>
      </c>
      <c r="G255" s="61">
        <f t="shared" si="31"/>
        <v>1.9024088846738192</v>
      </c>
      <c r="H255" s="61">
        <f t="shared" si="32"/>
        <v>2.9042108776758231</v>
      </c>
      <c r="I255" s="61">
        <f t="shared" si="33"/>
        <v>1.2391837689159739</v>
      </c>
      <c r="J255" s="61">
        <f t="shared" si="34"/>
        <v>0.34432761328966521</v>
      </c>
      <c r="K255" s="3">
        <f t="shared" si="35"/>
        <v>251</v>
      </c>
    </row>
    <row r="256" spans="2:11">
      <c r="B256" s="6">
        <v>252</v>
      </c>
      <c r="C256" s="61">
        <f t="shared" si="27"/>
        <v>4.3982297150257104</v>
      </c>
      <c r="D256" s="61">
        <f t="shared" si="28"/>
        <v>-0.95105651629515353</v>
      </c>
      <c r="E256" s="61">
        <f t="shared" si="29"/>
        <v>-1.2566370614359175</v>
      </c>
      <c r="F256" s="61">
        <f t="shared" si="30"/>
        <v>-0.30901699437494756</v>
      </c>
      <c r="G256" s="61">
        <f t="shared" si="31"/>
        <v>1.8849555921538761</v>
      </c>
      <c r="H256" s="61">
        <f t="shared" si="32"/>
        <v>3.0776835371752518</v>
      </c>
      <c r="I256" s="61">
        <f t="shared" si="33"/>
        <v>1.2566370614359172</v>
      </c>
      <c r="J256" s="61">
        <f t="shared" si="34"/>
        <v>0.32491969623290651</v>
      </c>
      <c r="K256" s="3">
        <f t="shared" si="35"/>
        <v>252</v>
      </c>
    </row>
    <row r="257" spans="2:11">
      <c r="B257" s="6">
        <v>253</v>
      </c>
      <c r="C257" s="61">
        <f t="shared" si="27"/>
        <v>4.4156830075456535</v>
      </c>
      <c r="D257" s="61">
        <f t="shared" si="28"/>
        <v>-0.95630475596303532</v>
      </c>
      <c r="E257" s="61">
        <f t="shared" si="29"/>
        <v>-1.2740903539558601</v>
      </c>
      <c r="F257" s="61">
        <f t="shared" si="30"/>
        <v>-0.2923717047227371</v>
      </c>
      <c r="G257" s="61">
        <f t="shared" si="31"/>
        <v>1.867502299633933</v>
      </c>
      <c r="H257" s="61">
        <f t="shared" si="32"/>
        <v>3.2708526184841364</v>
      </c>
      <c r="I257" s="61">
        <f t="shared" si="33"/>
        <v>1.2740903539558601</v>
      </c>
      <c r="J257" s="61">
        <f t="shared" si="34"/>
        <v>0.30573068145866078</v>
      </c>
      <c r="K257" s="3">
        <f t="shared" si="35"/>
        <v>253</v>
      </c>
    </row>
    <row r="258" spans="2:11">
      <c r="B258" s="6">
        <v>254</v>
      </c>
      <c r="C258" s="61">
        <f t="shared" si="27"/>
        <v>4.4331363000655974</v>
      </c>
      <c r="D258" s="61">
        <f t="shared" si="28"/>
        <v>-0.96126169593831901</v>
      </c>
      <c r="E258" s="61">
        <f t="shared" si="29"/>
        <v>-1.2915436464758041</v>
      </c>
      <c r="F258" s="61">
        <f t="shared" si="30"/>
        <v>-0.27563735581699889</v>
      </c>
      <c r="G258" s="61">
        <f t="shared" si="31"/>
        <v>1.850049007113989</v>
      </c>
      <c r="H258" s="61">
        <f t="shared" si="32"/>
        <v>3.4874144438409127</v>
      </c>
      <c r="I258" s="61">
        <f t="shared" si="33"/>
        <v>1.2915436464758041</v>
      </c>
      <c r="J258" s="61">
        <f t="shared" si="34"/>
        <v>0.28674538575880759</v>
      </c>
      <c r="K258" s="3">
        <f t="shared" si="35"/>
        <v>254.00000000000003</v>
      </c>
    </row>
    <row r="259" spans="2:11">
      <c r="B259" s="6">
        <v>255</v>
      </c>
      <c r="C259" s="61">
        <f t="shared" si="27"/>
        <v>4.4505895925855405</v>
      </c>
      <c r="D259" s="61">
        <f t="shared" si="28"/>
        <v>-0.96592582628906831</v>
      </c>
      <c r="E259" s="61">
        <f t="shared" si="29"/>
        <v>-1.308996938995747</v>
      </c>
      <c r="F259" s="61">
        <f t="shared" si="30"/>
        <v>-0.25881904510252063</v>
      </c>
      <c r="G259" s="61">
        <f t="shared" si="31"/>
        <v>1.8325957145940459</v>
      </c>
      <c r="H259" s="61">
        <f t="shared" si="32"/>
        <v>3.732050807568879</v>
      </c>
      <c r="I259" s="61">
        <f t="shared" si="33"/>
        <v>1.3089969389957472</v>
      </c>
      <c r="J259" s="61">
        <f t="shared" si="34"/>
        <v>0.26794919243112258</v>
      </c>
      <c r="K259" s="3">
        <f t="shared" si="35"/>
        <v>255.00000000000003</v>
      </c>
    </row>
    <row r="260" spans="2:11">
      <c r="B260" s="6">
        <v>256</v>
      </c>
      <c r="C260" s="61">
        <f t="shared" si="27"/>
        <v>4.4680428851054836</v>
      </c>
      <c r="D260" s="61">
        <f t="shared" si="28"/>
        <v>-0.97029572627599647</v>
      </c>
      <c r="E260" s="61">
        <f t="shared" si="29"/>
        <v>-1.3264502315156901</v>
      </c>
      <c r="F260" s="61">
        <f t="shared" si="30"/>
        <v>-0.24192189559966779</v>
      </c>
      <c r="G260" s="61">
        <f t="shared" si="31"/>
        <v>1.8151424220741028</v>
      </c>
      <c r="H260" s="61">
        <f t="shared" si="32"/>
        <v>4.0107809335358438</v>
      </c>
      <c r="I260" s="61">
        <f t="shared" si="33"/>
        <v>1.3264502315156905</v>
      </c>
      <c r="J260" s="61">
        <f t="shared" si="34"/>
        <v>0.24932800284318074</v>
      </c>
      <c r="K260" s="3">
        <f t="shared" si="35"/>
        <v>256</v>
      </c>
    </row>
    <row r="261" spans="2:11">
      <c r="B261" s="6">
        <v>257</v>
      </c>
      <c r="C261" s="61">
        <f t="shared" ref="C261:C324" si="36">RADIANS(B261)</f>
        <v>4.4854961776254267</v>
      </c>
      <c r="D261" s="61">
        <f t="shared" ref="D261:D324" si="37">SIN(C261)</f>
        <v>-0.97437006478523513</v>
      </c>
      <c r="E261" s="61">
        <f t="shared" ref="E261:E324" si="38">ASIN(D261)</f>
        <v>-1.3439035240356334</v>
      </c>
      <c r="F261" s="61">
        <f t="shared" ref="F261:F324" si="39">COS(C261)</f>
        <v>-0.22495105434386525</v>
      </c>
      <c r="G261" s="61">
        <f t="shared" ref="G261:G324" si="40">ACOS(F261)</f>
        <v>1.7976891295541597</v>
      </c>
      <c r="H261" s="61">
        <f t="shared" ref="H261:H324" si="41">TAN(C261)</f>
        <v>4.3314758742841502</v>
      </c>
      <c r="I261" s="61">
        <f t="shared" ref="I261:I324" si="42">ATAN(H261)</f>
        <v>1.3439035240356334</v>
      </c>
      <c r="J261" s="61">
        <f t="shared" ref="J261:J324" si="43">1/H261</f>
        <v>0.23086819112556339</v>
      </c>
      <c r="K261" s="3">
        <f t="shared" si="35"/>
        <v>257</v>
      </c>
    </row>
    <row r="262" spans="2:11">
      <c r="B262" s="6">
        <v>258</v>
      </c>
      <c r="C262" s="61">
        <f t="shared" si="36"/>
        <v>4.5029494701453698</v>
      </c>
      <c r="D262" s="61">
        <f t="shared" si="37"/>
        <v>-0.97814760073380558</v>
      </c>
      <c r="E262" s="61">
        <f t="shared" si="38"/>
        <v>-1.3613568165555774</v>
      </c>
      <c r="F262" s="61">
        <f t="shared" si="39"/>
        <v>-0.20791169081775979</v>
      </c>
      <c r="G262" s="61">
        <f t="shared" si="40"/>
        <v>1.7802358370342166</v>
      </c>
      <c r="H262" s="61">
        <f t="shared" si="41"/>
        <v>4.7046301094784431</v>
      </c>
      <c r="I262" s="61">
        <f t="shared" si="42"/>
        <v>1.3613568165555765</v>
      </c>
      <c r="J262" s="61">
        <f t="shared" si="43"/>
        <v>0.21255656167002263</v>
      </c>
      <c r="K262" s="3">
        <f t="shared" ref="K262:K325" si="44">DEGREES(C262)</f>
        <v>258</v>
      </c>
    </row>
    <row r="263" spans="2:11">
      <c r="B263" s="6">
        <v>259</v>
      </c>
      <c r="C263" s="61">
        <f t="shared" si="36"/>
        <v>4.5204027626653138</v>
      </c>
      <c r="D263" s="61">
        <f t="shared" si="37"/>
        <v>-0.98162718344766398</v>
      </c>
      <c r="E263" s="61">
        <f t="shared" si="38"/>
        <v>-1.3788101090755205</v>
      </c>
      <c r="F263" s="61">
        <f t="shared" si="39"/>
        <v>-0.19080899537654461</v>
      </c>
      <c r="G263" s="61">
        <f t="shared" si="40"/>
        <v>1.7627825445142726</v>
      </c>
      <c r="H263" s="61">
        <f t="shared" si="41"/>
        <v>5.144554015970316</v>
      </c>
      <c r="I263" s="61">
        <f t="shared" si="42"/>
        <v>1.3788101090755205</v>
      </c>
      <c r="J263" s="61">
        <f t="shared" si="43"/>
        <v>0.19438030913771825</v>
      </c>
      <c r="K263" s="3">
        <f t="shared" si="44"/>
        <v>259</v>
      </c>
    </row>
    <row r="264" spans="2:11">
      <c r="B264" s="6">
        <v>260</v>
      </c>
      <c r="C264" s="61">
        <f t="shared" si="36"/>
        <v>4.5378560551852569</v>
      </c>
      <c r="D264" s="61">
        <f t="shared" si="37"/>
        <v>-0.98480775301220802</v>
      </c>
      <c r="E264" s="61">
        <f t="shared" si="38"/>
        <v>-1.396263401595464</v>
      </c>
      <c r="F264" s="61">
        <f t="shared" si="39"/>
        <v>-0.17364817766693033</v>
      </c>
      <c r="G264" s="61">
        <f t="shared" si="40"/>
        <v>1.7453292519943295</v>
      </c>
      <c r="H264" s="61">
        <f t="shared" si="41"/>
        <v>5.6712818196177102</v>
      </c>
      <c r="I264" s="61">
        <f t="shared" si="42"/>
        <v>1.3962634015954636</v>
      </c>
      <c r="J264" s="61">
        <f t="shared" si="43"/>
        <v>0.17632698070846495</v>
      </c>
      <c r="K264" s="3">
        <f t="shared" si="44"/>
        <v>260</v>
      </c>
    </row>
    <row r="265" spans="2:11">
      <c r="B265" s="6">
        <v>261</v>
      </c>
      <c r="C265" s="61">
        <f t="shared" si="36"/>
        <v>4.5553093477052</v>
      </c>
      <c r="D265" s="61">
        <f t="shared" si="37"/>
        <v>-0.98768834059513766</v>
      </c>
      <c r="E265" s="61">
        <f t="shared" si="38"/>
        <v>-1.4137166941154071</v>
      </c>
      <c r="F265" s="61">
        <f t="shared" si="39"/>
        <v>-0.15643446504023104</v>
      </c>
      <c r="G265" s="61">
        <f t="shared" si="40"/>
        <v>1.7278759594743864</v>
      </c>
      <c r="H265" s="61">
        <f t="shared" si="41"/>
        <v>6.3137515146750358</v>
      </c>
      <c r="I265" s="61">
        <f t="shared" si="42"/>
        <v>1.4137166941154067</v>
      </c>
      <c r="J265" s="61">
        <f t="shared" si="43"/>
        <v>0.15838444032453647</v>
      </c>
      <c r="K265" s="3">
        <f t="shared" si="44"/>
        <v>261</v>
      </c>
    </row>
    <row r="266" spans="2:11">
      <c r="B266" s="6">
        <v>262</v>
      </c>
      <c r="C266" s="61">
        <f t="shared" si="36"/>
        <v>4.5727626402251431</v>
      </c>
      <c r="D266" s="61">
        <f t="shared" si="37"/>
        <v>-0.99026806874157025</v>
      </c>
      <c r="E266" s="61">
        <f t="shared" si="38"/>
        <v>-1.4311699866353491</v>
      </c>
      <c r="F266" s="61">
        <f t="shared" si="39"/>
        <v>-0.13917310096006583</v>
      </c>
      <c r="G266" s="61">
        <f t="shared" si="40"/>
        <v>1.7104226669544433</v>
      </c>
      <c r="H266" s="61">
        <f t="shared" si="41"/>
        <v>7.1153697223841892</v>
      </c>
      <c r="I266" s="61">
        <f t="shared" si="42"/>
        <v>1.4311699866353498</v>
      </c>
      <c r="J266" s="61">
        <f t="shared" si="43"/>
        <v>0.14054083470239184</v>
      </c>
      <c r="K266" s="3">
        <f t="shared" si="44"/>
        <v>262</v>
      </c>
    </row>
    <row r="267" spans="2:11">
      <c r="B267" s="6">
        <v>263</v>
      </c>
      <c r="C267" s="61">
        <f t="shared" si="36"/>
        <v>4.5902159327450871</v>
      </c>
      <c r="D267" s="61">
        <f t="shared" si="37"/>
        <v>-0.99254615164132209</v>
      </c>
      <c r="E267" s="61">
        <f t="shared" si="38"/>
        <v>-1.448623279155294</v>
      </c>
      <c r="F267" s="61">
        <f t="shared" si="39"/>
        <v>-0.12186934340514717</v>
      </c>
      <c r="G267" s="61">
        <f t="shared" si="40"/>
        <v>1.6929693744344994</v>
      </c>
      <c r="H267" s="61">
        <f t="shared" si="41"/>
        <v>8.1443464279746145</v>
      </c>
      <c r="I267" s="61">
        <f t="shared" si="42"/>
        <v>1.4486232791552938</v>
      </c>
      <c r="J267" s="61">
        <f t="shared" si="43"/>
        <v>0.12278456090290428</v>
      </c>
      <c r="K267" s="3">
        <f t="shared" si="44"/>
        <v>263</v>
      </c>
    </row>
    <row r="268" spans="2:11">
      <c r="B268" s="6">
        <v>264</v>
      </c>
      <c r="C268" s="61">
        <f t="shared" si="36"/>
        <v>4.6076692252650302</v>
      </c>
      <c r="D268" s="61">
        <f t="shared" si="37"/>
        <v>-0.9945218953682734</v>
      </c>
      <c r="E268" s="61">
        <f t="shared" si="38"/>
        <v>-1.4660765716752384</v>
      </c>
      <c r="F268" s="61">
        <f t="shared" si="39"/>
        <v>-0.10452846326765336</v>
      </c>
      <c r="G268" s="61">
        <f t="shared" si="40"/>
        <v>1.6755160819145563</v>
      </c>
      <c r="H268" s="61">
        <f t="shared" si="41"/>
        <v>9.514364454222596</v>
      </c>
      <c r="I268" s="61">
        <f t="shared" si="42"/>
        <v>1.4660765716752369</v>
      </c>
      <c r="J268" s="61">
        <f t="shared" si="43"/>
        <v>0.10510423526567635</v>
      </c>
      <c r="K268" s="3">
        <f t="shared" si="44"/>
        <v>264</v>
      </c>
    </row>
    <row r="269" spans="2:11">
      <c r="B269" s="6">
        <v>265</v>
      </c>
      <c r="C269" s="61">
        <f t="shared" si="36"/>
        <v>4.6251225177849733</v>
      </c>
      <c r="D269" s="61">
        <f t="shared" si="37"/>
        <v>-0.99619469809174555</v>
      </c>
      <c r="E269" s="61">
        <f t="shared" si="38"/>
        <v>-1.4835298641951802</v>
      </c>
      <c r="F269" s="61">
        <f t="shared" si="39"/>
        <v>-8.7155742747658249E-2</v>
      </c>
      <c r="G269" s="61">
        <f t="shared" si="40"/>
        <v>1.6580627893946132</v>
      </c>
      <c r="H269" s="61">
        <f t="shared" si="41"/>
        <v>11.430052302761332</v>
      </c>
      <c r="I269" s="61">
        <f t="shared" si="42"/>
        <v>1.48352986419518</v>
      </c>
      <c r="J269" s="61">
        <f t="shared" si="43"/>
        <v>8.748866352592409E-2</v>
      </c>
      <c r="K269" s="3">
        <f t="shared" si="44"/>
        <v>265</v>
      </c>
    </row>
    <row r="270" spans="2:11">
      <c r="B270" s="6">
        <v>266</v>
      </c>
      <c r="C270" s="61">
        <f t="shared" si="36"/>
        <v>4.6425758103049164</v>
      </c>
      <c r="D270" s="61">
        <f t="shared" si="37"/>
        <v>-0.9975640502598242</v>
      </c>
      <c r="E270" s="61">
        <f t="shared" si="38"/>
        <v>-1.5009831567151228</v>
      </c>
      <c r="F270" s="61">
        <f t="shared" si="39"/>
        <v>-6.975647374412558E-2</v>
      </c>
      <c r="G270" s="61">
        <f t="shared" si="40"/>
        <v>1.6406094968746701</v>
      </c>
      <c r="H270" s="61">
        <f t="shared" si="41"/>
        <v>14.300666256711871</v>
      </c>
      <c r="I270" s="61">
        <f t="shared" si="42"/>
        <v>1.5009831567151231</v>
      </c>
      <c r="J270" s="61">
        <f t="shared" si="43"/>
        <v>6.9926811943510692E-2</v>
      </c>
      <c r="K270" s="3">
        <f t="shared" si="44"/>
        <v>266</v>
      </c>
    </row>
    <row r="271" spans="2:11">
      <c r="B271" s="6">
        <v>267</v>
      </c>
      <c r="C271" s="61">
        <f t="shared" si="36"/>
        <v>4.6600291028248595</v>
      </c>
      <c r="D271" s="61">
        <f t="shared" si="37"/>
        <v>-0.99862953475457383</v>
      </c>
      <c r="E271" s="61">
        <f t="shared" si="38"/>
        <v>-1.5184364492350639</v>
      </c>
      <c r="F271" s="61">
        <f t="shared" si="39"/>
        <v>-5.2335956242944306E-2</v>
      </c>
      <c r="G271" s="61">
        <f t="shared" si="40"/>
        <v>1.623156204354727</v>
      </c>
      <c r="H271" s="61">
        <f t="shared" si="41"/>
        <v>19.081136687728037</v>
      </c>
      <c r="I271" s="61">
        <f t="shared" si="42"/>
        <v>1.5184364492350662</v>
      </c>
      <c r="J271" s="61">
        <f t="shared" si="43"/>
        <v>5.2407779283041682E-2</v>
      </c>
      <c r="K271" s="3">
        <f t="shared" si="44"/>
        <v>267</v>
      </c>
    </row>
    <row r="272" spans="2:11">
      <c r="B272" s="6">
        <v>268</v>
      </c>
      <c r="C272" s="61">
        <f t="shared" si="36"/>
        <v>4.6774823953448035</v>
      </c>
      <c r="D272" s="61">
        <f t="shared" si="37"/>
        <v>-0.99939082701909576</v>
      </c>
      <c r="E272" s="61">
        <f t="shared" si="38"/>
        <v>-1.5358897417550141</v>
      </c>
      <c r="F272" s="61">
        <f t="shared" si="39"/>
        <v>-3.4899496702500761E-2</v>
      </c>
      <c r="G272" s="61">
        <f t="shared" si="40"/>
        <v>1.605702911834783</v>
      </c>
      <c r="H272" s="61">
        <f t="shared" si="41"/>
        <v>28.636253282915778</v>
      </c>
      <c r="I272" s="61">
        <f t="shared" si="42"/>
        <v>1.5358897417550101</v>
      </c>
      <c r="J272" s="61">
        <f t="shared" si="43"/>
        <v>3.4920769491747515E-2</v>
      </c>
      <c r="K272" s="3">
        <f t="shared" si="44"/>
        <v>268</v>
      </c>
    </row>
    <row r="273" spans="2:11">
      <c r="B273" s="6">
        <v>269</v>
      </c>
      <c r="C273" s="61">
        <f t="shared" si="36"/>
        <v>4.6949356878647466</v>
      </c>
      <c r="D273" s="61">
        <f t="shared" si="37"/>
        <v>-0.99984769515639127</v>
      </c>
      <c r="E273" s="61">
        <f t="shared" si="38"/>
        <v>-1.553343034274955</v>
      </c>
      <c r="F273" s="61">
        <f t="shared" si="39"/>
        <v>-1.7452406437283498E-2</v>
      </c>
      <c r="G273" s="61">
        <f t="shared" si="40"/>
        <v>1.5882496193148399</v>
      </c>
      <c r="H273" s="61">
        <f t="shared" si="41"/>
        <v>57.289961630759471</v>
      </c>
      <c r="I273" s="61">
        <f t="shared" si="42"/>
        <v>1.5533430342749532</v>
      </c>
      <c r="J273" s="61">
        <f t="shared" si="43"/>
        <v>1.7455064928217572E-2</v>
      </c>
      <c r="K273" s="3">
        <f t="shared" si="44"/>
        <v>269</v>
      </c>
    </row>
    <row r="274" spans="2:11">
      <c r="B274" s="6">
        <v>270</v>
      </c>
      <c r="C274" s="61">
        <f t="shared" si="36"/>
        <v>4.7123889803846897</v>
      </c>
      <c r="D274" s="61">
        <f t="shared" si="37"/>
        <v>-1</v>
      </c>
      <c r="E274" s="61">
        <f t="shared" si="38"/>
        <v>-1.5707963267948966</v>
      </c>
      <c r="F274" s="61">
        <f t="shared" si="39"/>
        <v>-1.83772268236293E-16</v>
      </c>
      <c r="G274" s="61">
        <f t="shared" si="40"/>
        <v>1.5707963267948968</v>
      </c>
      <c r="H274" s="61">
        <f t="shared" si="41"/>
        <v>5441517425873024</v>
      </c>
      <c r="I274" s="61">
        <f t="shared" si="42"/>
        <v>1.5707963267948963</v>
      </c>
      <c r="J274" s="61">
        <f t="shared" si="43"/>
        <v>1.83772268236293E-16</v>
      </c>
      <c r="K274" s="3">
        <f t="shared" si="44"/>
        <v>270</v>
      </c>
    </row>
    <row r="275" spans="2:11">
      <c r="B275" s="6">
        <v>271</v>
      </c>
      <c r="C275" s="61">
        <f t="shared" si="36"/>
        <v>4.7298422729046328</v>
      </c>
      <c r="D275" s="61">
        <f t="shared" si="37"/>
        <v>-0.99984769515639127</v>
      </c>
      <c r="E275" s="61">
        <f t="shared" si="38"/>
        <v>-1.553343034274955</v>
      </c>
      <c r="F275" s="61">
        <f t="shared" si="39"/>
        <v>1.745240643728313E-2</v>
      </c>
      <c r="G275" s="61">
        <f t="shared" si="40"/>
        <v>1.5533430342749537</v>
      </c>
      <c r="H275" s="61">
        <f t="shared" si="41"/>
        <v>-57.289961630760679</v>
      </c>
      <c r="I275" s="61">
        <f t="shared" si="42"/>
        <v>-1.5533430342749537</v>
      </c>
      <c r="J275" s="61">
        <f t="shared" si="43"/>
        <v>-1.7455064928217204E-2</v>
      </c>
      <c r="K275" s="3">
        <f t="shared" si="44"/>
        <v>271</v>
      </c>
    </row>
    <row r="276" spans="2:11">
      <c r="B276" s="6">
        <v>272</v>
      </c>
      <c r="C276" s="61">
        <f t="shared" si="36"/>
        <v>4.7472955654245768</v>
      </c>
      <c r="D276" s="61">
        <f t="shared" si="37"/>
        <v>-0.99939082701909576</v>
      </c>
      <c r="E276" s="61">
        <f t="shared" si="38"/>
        <v>-1.5358897417550141</v>
      </c>
      <c r="F276" s="61">
        <f t="shared" si="39"/>
        <v>3.4899496702501281E-2</v>
      </c>
      <c r="G276" s="61">
        <f t="shared" si="40"/>
        <v>1.5358897417550097</v>
      </c>
      <c r="H276" s="61">
        <f t="shared" si="41"/>
        <v>-28.636253282915352</v>
      </c>
      <c r="I276" s="61">
        <f t="shared" si="42"/>
        <v>-1.5358897417550097</v>
      </c>
      <c r="J276" s="61">
        <f t="shared" si="43"/>
        <v>-3.4920769491748035E-2</v>
      </c>
      <c r="K276" s="3">
        <f t="shared" si="44"/>
        <v>272</v>
      </c>
    </row>
    <row r="277" spans="2:11">
      <c r="B277" s="6">
        <v>273</v>
      </c>
      <c r="C277" s="61">
        <f t="shared" si="36"/>
        <v>4.7647488579445199</v>
      </c>
      <c r="D277" s="61">
        <f t="shared" si="37"/>
        <v>-0.99862953475457383</v>
      </c>
      <c r="E277" s="61">
        <f t="shared" si="38"/>
        <v>-1.5184364492350639</v>
      </c>
      <c r="F277" s="61">
        <f t="shared" si="39"/>
        <v>5.2335956242943946E-2</v>
      </c>
      <c r="G277" s="61">
        <f t="shared" si="40"/>
        <v>1.5184364492350666</v>
      </c>
      <c r="H277" s="61">
        <f t="shared" si="41"/>
        <v>-19.081136687728172</v>
      </c>
      <c r="I277" s="61">
        <f t="shared" si="42"/>
        <v>-1.5184364492350666</v>
      </c>
      <c r="J277" s="61">
        <f t="shared" si="43"/>
        <v>-5.2407779283041314E-2</v>
      </c>
      <c r="K277" s="3">
        <f t="shared" si="44"/>
        <v>273</v>
      </c>
    </row>
    <row r="278" spans="2:11">
      <c r="B278" s="6">
        <v>274</v>
      </c>
      <c r="C278" s="61">
        <f t="shared" si="36"/>
        <v>4.782202150464463</v>
      </c>
      <c r="D278" s="61">
        <f t="shared" si="37"/>
        <v>-0.99756405025982431</v>
      </c>
      <c r="E278" s="61">
        <f t="shared" si="38"/>
        <v>-1.5009831567151259</v>
      </c>
      <c r="F278" s="61">
        <f t="shared" si="39"/>
        <v>6.9756473744125219E-2</v>
      </c>
      <c r="G278" s="61">
        <f t="shared" si="40"/>
        <v>1.5009831567151235</v>
      </c>
      <c r="H278" s="61">
        <f t="shared" si="41"/>
        <v>-14.300666256711946</v>
      </c>
      <c r="I278" s="61">
        <f t="shared" si="42"/>
        <v>-1.5009831567151235</v>
      </c>
      <c r="J278" s="61">
        <f t="shared" si="43"/>
        <v>-6.9926811943510331E-2</v>
      </c>
      <c r="K278" s="3">
        <f t="shared" si="44"/>
        <v>274</v>
      </c>
    </row>
    <row r="279" spans="2:11">
      <c r="B279" s="6">
        <v>275</v>
      </c>
      <c r="C279" s="61">
        <f t="shared" si="36"/>
        <v>4.7996554429844061</v>
      </c>
      <c r="D279" s="61">
        <f t="shared" si="37"/>
        <v>-0.99619469809174555</v>
      </c>
      <c r="E279" s="61">
        <f t="shared" si="38"/>
        <v>-1.4835298641951802</v>
      </c>
      <c r="F279" s="61">
        <f t="shared" si="39"/>
        <v>8.7155742747657888E-2</v>
      </c>
      <c r="G279" s="61">
        <f t="shared" si="40"/>
        <v>1.4835298641951804</v>
      </c>
      <c r="H279" s="61">
        <f t="shared" si="41"/>
        <v>-11.43005230276138</v>
      </c>
      <c r="I279" s="61">
        <f t="shared" si="42"/>
        <v>-1.4835298641951804</v>
      </c>
      <c r="J279" s="61">
        <f t="shared" si="43"/>
        <v>-8.7488663525923716E-2</v>
      </c>
      <c r="K279" s="3">
        <f t="shared" si="44"/>
        <v>275</v>
      </c>
    </row>
    <row r="280" spans="2:11">
      <c r="B280" s="6">
        <v>276</v>
      </c>
      <c r="C280" s="61">
        <f t="shared" si="36"/>
        <v>4.8171087355043491</v>
      </c>
      <c r="D280" s="61">
        <f t="shared" si="37"/>
        <v>-0.9945218953682734</v>
      </c>
      <c r="E280" s="61">
        <f t="shared" si="38"/>
        <v>-1.4660765716752384</v>
      </c>
      <c r="F280" s="61">
        <f t="shared" si="39"/>
        <v>0.10452846326765299</v>
      </c>
      <c r="G280" s="61">
        <f t="shared" si="40"/>
        <v>1.4660765716752373</v>
      </c>
      <c r="H280" s="61">
        <f t="shared" si="41"/>
        <v>-9.5143644542226298</v>
      </c>
      <c r="I280" s="61">
        <f t="shared" si="42"/>
        <v>-1.4660765716752373</v>
      </c>
      <c r="J280" s="61">
        <f t="shared" si="43"/>
        <v>-0.10510423526567597</v>
      </c>
      <c r="K280" s="3">
        <f t="shared" si="44"/>
        <v>276</v>
      </c>
    </row>
    <row r="281" spans="2:11">
      <c r="B281" s="6">
        <v>277</v>
      </c>
      <c r="C281" s="61">
        <f t="shared" si="36"/>
        <v>4.8345620280242931</v>
      </c>
      <c r="D281" s="61">
        <f t="shared" si="37"/>
        <v>-0.99254615164132198</v>
      </c>
      <c r="E281" s="61">
        <f t="shared" si="38"/>
        <v>-1.448623279155294</v>
      </c>
      <c r="F281" s="61">
        <f t="shared" si="39"/>
        <v>0.12186934340514768</v>
      </c>
      <c r="G281" s="61">
        <f t="shared" si="40"/>
        <v>1.4486232791552933</v>
      </c>
      <c r="H281" s="61">
        <f t="shared" si="41"/>
        <v>-8.1443464279745807</v>
      </c>
      <c r="I281" s="61">
        <f t="shared" si="42"/>
        <v>-1.4486232791552933</v>
      </c>
      <c r="J281" s="61">
        <f t="shared" si="43"/>
        <v>-0.12278456090290479</v>
      </c>
      <c r="K281" s="3">
        <f t="shared" si="44"/>
        <v>277</v>
      </c>
    </row>
    <row r="282" spans="2:11">
      <c r="B282" s="6">
        <v>278</v>
      </c>
      <c r="C282" s="61">
        <f t="shared" si="36"/>
        <v>4.8520153205442362</v>
      </c>
      <c r="D282" s="61">
        <f t="shared" si="37"/>
        <v>-0.99026806874157036</v>
      </c>
      <c r="E282" s="61">
        <f t="shared" si="38"/>
        <v>-1.4311699866353507</v>
      </c>
      <c r="F282" s="61">
        <f t="shared" si="39"/>
        <v>0.13917310096006547</v>
      </c>
      <c r="G282" s="61">
        <f t="shared" si="40"/>
        <v>1.4311699866353502</v>
      </c>
      <c r="H282" s="61">
        <f t="shared" si="41"/>
        <v>-7.1153697223842087</v>
      </c>
      <c r="I282" s="61">
        <f t="shared" si="42"/>
        <v>-1.4311699866353502</v>
      </c>
      <c r="J282" s="61">
        <f t="shared" si="43"/>
        <v>-0.14054083470239145</v>
      </c>
      <c r="K282" s="3">
        <f t="shared" si="44"/>
        <v>278</v>
      </c>
    </row>
    <row r="283" spans="2:11">
      <c r="B283" s="6">
        <v>279</v>
      </c>
      <c r="C283" s="61">
        <f t="shared" si="36"/>
        <v>4.8694686130641793</v>
      </c>
      <c r="D283" s="61">
        <f t="shared" si="37"/>
        <v>-0.98768834059513777</v>
      </c>
      <c r="E283" s="61">
        <f t="shared" si="38"/>
        <v>-1.4137166941154073</v>
      </c>
      <c r="F283" s="61">
        <f t="shared" si="39"/>
        <v>0.15643446504023067</v>
      </c>
      <c r="G283" s="61">
        <f t="shared" si="40"/>
        <v>1.4137166941154071</v>
      </c>
      <c r="H283" s="61">
        <f t="shared" si="41"/>
        <v>-6.3137515146750509</v>
      </c>
      <c r="I283" s="61">
        <f t="shared" si="42"/>
        <v>-1.4137166941154071</v>
      </c>
      <c r="J283" s="61">
        <f t="shared" si="43"/>
        <v>-0.15838444032453611</v>
      </c>
      <c r="K283" s="3">
        <f t="shared" si="44"/>
        <v>279</v>
      </c>
    </row>
    <row r="284" spans="2:11">
      <c r="B284" s="6">
        <v>280</v>
      </c>
      <c r="C284" s="61">
        <f t="shared" si="36"/>
        <v>4.8869219055841224</v>
      </c>
      <c r="D284" s="61">
        <f t="shared" si="37"/>
        <v>-0.98480775301220813</v>
      </c>
      <c r="E284" s="61">
        <f t="shared" si="38"/>
        <v>-1.396263401595464</v>
      </c>
      <c r="F284" s="61">
        <f t="shared" si="39"/>
        <v>0.17364817766692997</v>
      </c>
      <c r="G284" s="61">
        <f t="shared" si="40"/>
        <v>1.396263401595464</v>
      </c>
      <c r="H284" s="61">
        <f t="shared" si="41"/>
        <v>-5.6712818196177226</v>
      </c>
      <c r="I284" s="61">
        <f t="shared" si="42"/>
        <v>-1.396263401595464</v>
      </c>
      <c r="J284" s="61">
        <f t="shared" si="43"/>
        <v>-0.17632698070846456</v>
      </c>
      <c r="K284" s="3">
        <f t="shared" si="44"/>
        <v>280</v>
      </c>
    </row>
    <row r="285" spans="2:11">
      <c r="B285" s="6">
        <v>281</v>
      </c>
      <c r="C285" s="61">
        <f t="shared" si="36"/>
        <v>4.9043751981040664</v>
      </c>
      <c r="D285" s="61">
        <f t="shared" si="37"/>
        <v>-0.98162718344766386</v>
      </c>
      <c r="E285" s="61">
        <f t="shared" si="38"/>
        <v>-1.3788101090755194</v>
      </c>
      <c r="F285" s="61">
        <f t="shared" si="39"/>
        <v>0.19080899537654511</v>
      </c>
      <c r="G285" s="61">
        <f t="shared" si="40"/>
        <v>1.37881010907552</v>
      </c>
      <c r="H285" s="61">
        <f t="shared" si="41"/>
        <v>-5.1445540159703018</v>
      </c>
      <c r="I285" s="61">
        <f t="shared" si="42"/>
        <v>-1.37881010907552</v>
      </c>
      <c r="J285" s="61">
        <f t="shared" si="43"/>
        <v>-0.19438030913771881</v>
      </c>
      <c r="K285" s="3">
        <f t="shared" si="44"/>
        <v>281</v>
      </c>
    </row>
    <row r="286" spans="2:11">
      <c r="B286" s="6">
        <v>282</v>
      </c>
      <c r="C286" s="61">
        <f t="shared" si="36"/>
        <v>4.9218284906240095</v>
      </c>
      <c r="D286" s="61">
        <f t="shared" si="37"/>
        <v>-0.97814760073380558</v>
      </c>
      <c r="E286" s="61">
        <f t="shared" si="38"/>
        <v>-1.3613568165555774</v>
      </c>
      <c r="F286" s="61">
        <f t="shared" si="39"/>
        <v>0.20791169081775943</v>
      </c>
      <c r="G286" s="61">
        <f t="shared" si="40"/>
        <v>1.3613568165555769</v>
      </c>
      <c r="H286" s="61">
        <f t="shared" si="41"/>
        <v>-4.7046301094784519</v>
      </c>
      <c r="I286" s="61">
        <f t="shared" si="42"/>
        <v>-1.3613568165555769</v>
      </c>
      <c r="J286" s="61">
        <f t="shared" si="43"/>
        <v>-0.21255656167002224</v>
      </c>
      <c r="K286" s="3">
        <f t="shared" si="44"/>
        <v>282</v>
      </c>
    </row>
    <row r="287" spans="2:11">
      <c r="B287" s="6">
        <v>283</v>
      </c>
      <c r="C287" s="61">
        <f t="shared" si="36"/>
        <v>4.9392817831439526</v>
      </c>
      <c r="D287" s="61">
        <f t="shared" si="37"/>
        <v>-0.97437006478523525</v>
      </c>
      <c r="E287" s="61">
        <f t="shared" si="38"/>
        <v>-1.3439035240356343</v>
      </c>
      <c r="F287" s="61">
        <f t="shared" si="39"/>
        <v>0.22495105434386492</v>
      </c>
      <c r="G287" s="61">
        <f t="shared" si="40"/>
        <v>1.3439035240356338</v>
      </c>
      <c r="H287" s="61">
        <f t="shared" si="41"/>
        <v>-4.3314758742841573</v>
      </c>
      <c r="I287" s="61">
        <f t="shared" si="42"/>
        <v>-1.3439035240356338</v>
      </c>
      <c r="J287" s="61">
        <f t="shared" si="43"/>
        <v>-0.23086819112556303</v>
      </c>
      <c r="K287" s="3">
        <f t="shared" si="44"/>
        <v>283</v>
      </c>
    </row>
    <row r="288" spans="2:11">
      <c r="B288" s="6">
        <v>284</v>
      </c>
      <c r="C288" s="61">
        <f t="shared" si="36"/>
        <v>4.9567350756638957</v>
      </c>
      <c r="D288" s="61">
        <f t="shared" si="37"/>
        <v>-0.97029572627599658</v>
      </c>
      <c r="E288" s="61">
        <f t="shared" si="38"/>
        <v>-1.326450231515691</v>
      </c>
      <c r="F288" s="61">
        <f t="shared" si="39"/>
        <v>0.24192189559966745</v>
      </c>
      <c r="G288" s="61">
        <f t="shared" si="40"/>
        <v>1.3264502315156907</v>
      </c>
      <c r="H288" s="61">
        <f t="shared" si="41"/>
        <v>-4.01078093353585</v>
      </c>
      <c r="I288" s="61">
        <f t="shared" si="42"/>
        <v>-1.3264502315156907</v>
      </c>
      <c r="J288" s="61">
        <f t="shared" si="43"/>
        <v>-0.24932800284318035</v>
      </c>
      <c r="K288" s="3">
        <f t="shared" si="44"/>
        <v>284</v>
      </c>
    </row>
    <row r="289" spans="2:11">
      <c r="B289" s="6">
        <v>285</v>
      </c>
      <c r="C289" s="61">
        <f t="shared" si="36"/>
        <v>4.9741883681838388</v>
      </c>
      <c r="D289" s="61">
        <f t="shared" si="37"/>
        <v>-0.96592582628906842</v>
      </c>
      <c r="E289" s="61">
        <f t="shared" si="38"/>
        <v>-1.3089969389957476</v>
      </c>
      <c r="F289" s="61">
        <f t="shared" si="39"/>
        <v>0.2588190451025203</v>
      </c>
      <c r="G289" s="61">
        <f t="shared" si="40"/>
        <v>1.3089969389957476</v>
      </c>
      <c r="H289" s="61">
        <f t="shared" si="41"/>
        <v>-3.7320508075688847</v>
      </c>
      <c r="I289" s="61">
        <f t="shared" si="42"/>
        <v>-1.3089969389957476</v>
      </c>
      <c r="J289" s="61">
        <f t="shared" si="43"/>
        <v>-0.2679491924311222</v>
      </c>
      <c r="K289" s="3">
        <f t="shared" si="44"/>
        <v>285</v>
      </c>
    </row>
    <row r="290" spans="2:11">
      <c r="B290" s="6">
        <v>286</v>
      </c>
      <c r="C290" s="61">
        <f t="shared" si="36"/>
        <v>4.9916416607037828</v>
      </c>
      <c r="D290" s="61">
        <f t="shared" si="37"/>
        <v>-0.96126169593831878</v>
      </c>
      <c r="E290" s="61">
        <f t="shared" si="38"/>
        <v>-1.2915436464758039</v>
      </c>
      <c r="F290" s="61">
        <f t="shared" si="39"/>
        <v>0.27563735581699939</v>
      </c>
      <c r="G290" s="61">
        <f t="shared" si="40"/>
        <v>1.2915436464758037</v>
      </c>
      <c r="H290" s="61">
        <f t="shared" si="41"/>
        <v>-3.487414443840906</v>
      </c>
      <c r="I290" s="61">
        <f t="shared" si="42"/>
        <v>-1.2915436464758037</v>
      </c>
      <c r="J290" s="61">
        <f t="shared" si="43"/>
        <v>-0.28674538575880815</v>
      </c>
      <c r="K290" s="3">
        <f t="shared" si="44"/>
        <v>286</v>
      </c>
    </row>
    <row r="291" spans="2:11">
      <c r="B291" s="6">
        <v>287</v>
      </c>
      <c r="C291" s="61">
        <f t="shared" si="36"/>
        <v>5.0090949532237259</v>
      </c>
      <c r="D291" s="61">
        <f t="shared" si="37"/>
        <v>-0.95630475596303544</v>
      </c>
      <c r="E291" s="61">
        <f t="shared" si="38"/>
        <v>-1.2740903539558608</v>
      </c>
      <c r="F291" s="61">
        <f t="shared" si="39"/>
        <v>0.29237170472273671</v>
      </c>
      <c r="G291" s="61">
        <f t="shared" si="40"/>
        <v>1.2740903539558606</v>
      </c>
      <c r="H291" s="61">
        <f t="shared" si="41"/>
        <v>-3.2708526184841409</v>
      </c>
      <c r="I291" s="61">
        <f t="shared" si="42"/>
        <v>-1.2740903539558606</v>
      </c>
      <c r="J291" s="61">
        <f t="shared" si="43"/>
        <v>-0.30573068145866034</v>
      </c>
      <c r="K291" s="3">
        <f t="shared" si="44"/>
        <v>287</v>
      </c>
    </row>
    <row r="292" spans="2:11">
      <c r="B292" s="6">
        <v>288</v>
      </c>
      <c r="C292" s="61">
        <f t="shared" si="36"/>
        <v>5.026548245743669</v>
      </c>
      <c r="D292" s="61">
        <f t="shared" si="37"/>
        <v>-0.95105651629515364</v>
      </c>
      <c r="E292" s="61">
        <f t="shared" si="38"/>
        <v>-1.2566370614359175</v>
      </c>
      <c r="F292" s="61">
        <f t="shared" si="39"/>
        <v>0.30901699437494723</v>
      </c>
      <c r="G292" s="61">
        <f t="shared" si="40"/>
        <v>1.2566370614359175</v>
      </c>
      <c r="H292" s="61">
        <f t="shared" si="41"/>
        <v>-3.0776835371752553</v>
      </c>
      <c r="I292" s="61">
        <f t="shared" si="42"/>
        <v>-1.2566370614359175</v>
      </c>
      <c r="J292" s="61">
        <f t="shared" si="43"/>
        <v>-0.32491969623290612</v>
      </c>
      <c r="K292" s="3">
        <f t="shared" si="44"/>
        <v>288</v>
      </c>
    </row>
    <row r="293" spans="2:11">
      <c r="B293" s="6">
        <v>289</v>
      </c>
      <c r="C293" s="61">
        <f t="shared" si="36"/>
        <v>5.0440015382636121</v>
      </c>
      <c r="D293" s="61">
        <f t="shared" si="37"/>
        <v>-0.94551857559931696</v>
      </c>
      <c r="E293" s="61">
        <f t="shared" si="38"/>
        <v>-1.2391837689159744</v>
      </c>
      <c r="F293" s="61">
        <f t="shared" si="39"/>
        <v>0.32556815445715631</v>
      </c>
      <c r="G293" s="61">
        <f t="shared" si="40"/>
        <v>1.2391837689159744</v>
      </c>
      <c r="H293" s="61">
        <f t="shared" si="41"/>
        <v>-2.9042108776758266</v>
      </c>
      <c r="I293" s="61">
        <f t="shared" si="42"/>
        <v>-1.2391837689159744</v>
      </c>
      <c r="J293" s="61">
        <f t="shared" si="43"/>
        <v>-0.34432761328966477</v>
      </c>
      <c r="K293" s="3">
        <f t="shared" si="44"/>
        <v>289</v>
      </c>
    </row>
    <row r="294" spans="2:11">
      <c r="B294" s="6">
        <v>290</v>
      </c>
      <c r="C294" s="61">
        <f t="shared" si="36"/>
        <v>5.0614548307835561</v>
      </c>
      <c r="D294" s="61">
        <f t="shared" si="37"/>
        <v>-0.93969262078590832</v>
      </c>
      <c r="E294" s="61">
        <f t="shared" si="38"/>
        <v>-1.2217304763960308</v>
      </c>
      <c r="F294" s="61">
        <f t="shared" si="39"/>
        <v>0.34202014332566899</v>
      </c>
      <c r="G294" s="61">
        <f t="shared" si="40"/>
        <v>1.2217304763960304</v>
      </c>
      <c r="H294" s="61">
        <f t="shared" si="41"/>
        <v>-2.7474774194546199</v>
      </c>
      <c r="I294" s="61">
        <f t="shared" si="42"/>
        <v>-1.2217304763960304</v>
      </c>
      <c r="J294" s="61">
        <f t="shared" si="43"/>
        <v>-0.36397023426620267</v>
      </c>
      <c r="K294" s="3">
        <f t="shared" si="44"/>
        <v>290</v>
      </c>
    </row>
    <row r="295" spans="2:11">
      <c r="B295" s="6">
        <v>291</v>
      </c>
      <c r="C295" s="61">
        <f t="shared" si="36"/>
        <v>5.0789081233034992</v>
      </c>
      <c r="D295" s="61">
        <f t="shared" si="37"/>
        <v>-0.93358042649720174</v>
      </c>
      <c r="E295" s="61">
        <f t="shared" si="38"/>
        <v>-1.2042771838760871</v>
      </c>
      <c r="F295" s="61">
        <f t="shared" si="39"/>
        <v>0.35836794954530038</v>
      </c>
      <c r="G295" s="61">
        <f t="shared" si="40"/>
        <v>1.2042771838760873</v>
      </c>
      <c r="H295" s="61">
        <f t="shared" si="41"/>
        <v>-2.605089064693801</v>
      </c>
      <c r="I295" s="61">
        <f t="shared" si="42"/>
        <v>-1.2042771838760873</v>
      </c>
      <c r="J295" s="61">
        <f t="shared" si="43"/>
        <v>-0.38386403503541588</v>
      </c>
      <c r="K295" s="3">
        <f t="shared" si="44"/>
        <v>291</v>
      </c>
    </row>
    <row r="296" spans="2:11">
      <c r="B296" s="6">
        <v>292</v>
      </c>
      <c r="C296" s="61">
        <f t="shared" si="36"/>
        <v>5.0963614158234423</v>
      </c>
      <c r="D296" s="61">
        <f t="shared" si="37"/>
        <v>-0.92718385456678742</v>
      </c>
      <c r="E296" s="61">
        <f t="shared" si="38"/>
        <v>-1.1868238913561442</v>
      </c>
      <c r="F296" s="61">
        <f t="shared" si="39"/>
        <v>0.37460659341591196</v>
      </c>
      <c r="G296" s="61">
        <f t="shared" si="40"/>
        <v>1.1868238913561442</v>
      </c>
      <c r="H296" s="61">
        <f t="shared" si="41"/>
        <v>-2.4750868534162964</v>
      </c>
      <c r="I296" s="61">
        <f t="shared" si="42"/>
        <v>-1.1868238913561442</v>
      </c>
      <c r="J296" s="61">
        <f t="shared" si="43"/>
        <v>-0.40402622583515674</v>
      </c>
      <c r="K296" s="3">
        <f t="shared" si="44"/>
        <v>292</v>
      </c>
    </row>
    <row r="297" spans="2:11">
      <c r="B297" s="6">
        <v>293</v>
      </c>
      <c r="C297" s="61">
        <f t="shared" si="36"/>
        <v>5.1138147083433854</v>
      </c>
      <c r="D297" s="61">
        <f t="shared" si="37"/>
        <v>-0.92050485345244049</v>
      </c>
      <c r="E297" s="61">
        <f t="shared" si="38"/>
        <v>-1.1693705988362011</v>
      </c>
      <c r="F297" s="61">
        <f t="shared" si="39"/>
        <v>0.39073112848927349</v>
      </c>
      <c r="G297" s="61">
        <f t="shared" si="40"/>
        <v>1.1693705988362011</v>
      </c>
      <c r="H297" s="61">
        <f t="shared" si="41"/>
        <v>-2.3558523658237549</v>
      </c>
      <c r="I297" s="61">
        <f t="shared" si="42"/>
        <v>-1.1693705988362011</v>
      </c>
      <c r="J297" s="61">
        <f t="shared" si="43"/>
        <v>-0.42447481620960437</v>
      </c>
      <c r="K297" s="3">
        <f t="shared" si="44"/>
        <v>293</v>
      </c>
    </row>
    <row r="298" spans="2:11">
      <c r="B298" s="6">
        <v>294</v>
      </c>
      <c r="C298" s="61">
        <f t="shared" si="36"/>
        <v>5.1312680008633285</v>
      </c>
      <c r="D298" s="61">
        <f t="shared" si="37"/>
        <v>-0.91354545764260109</v>
      </c>
      <c r="E298" s="61">
        <f t="shared" si="38"/>
        <v>-1.1519173063162582</v>
      </c>
      <c r="F298" s="61">
        <f t="shared" si="39"/>
        <v>0.40673664307579976</v>
      </c>
      <c r="G298" s="61">
        <f t="shared" si="40"/>
        <v>1.151917306316258</v>
      </c>
      <c r="H298" s="61">
        <f t="shared" si="41"/>
        <v>-2.2460367739042191</v>
      </c>
      <c r="I298" s="61">
        <f t="shared" si="42"/>
        <v>-1.151917306316258</v>
      </c>
      <c r="J298" s="61">
        <f t="shared" si="43"/>
        <v>-0.44522868530853554</v>
      </c>
      <c r="K298" s="3">
        <f t="shared" si="44"/>
        <v>294</v>
      </c>
    </row>
    <row r="299" spans="2:11">
      <c r="B299" s="6">
        <v>295</v>
      </c>
      <c r="C299" s="61">
        <f t="shared" si="36"/>
        <v>5.1487212933832724</v>
      </c>
      <c r="D299" s="61">
        <f t="shared" si="37"/>
        <v>-0.90630778703664994</v>
      </c>
      <c r="E299" s="61">
        <f t="shared" si="38"/>
        <v>-1.1344640137963145</v>
      </c>
      <c r="F299" s="61">
        <f t="shared" si="39"/>
        <v>0.42261826174069961</v>
      </c>
      <c r="G299" s="61">
        <f t="shared" si="40"/>
        <v>1.134464013796314</v>
      </c>
      <c r="H299" s="61">
        <f t="shared" si="41"/>
        <v>-2.1445069205095577</v>
      </c>
      <c r="I299" s="61">
        <f t="shared" si="42"/>
        <v>-1.134464013796314</v>
      </c>
      <c r="J299" s="61">
        <f t="shared" si="43"/>
        <v>-0.46630765815499881</v>
      </c>
      <c r="K299" s="3">
        <f t="shared" si="44"/>
        <v>295</v>
      </c>
    </row>
    <row r="300" spans="2:11">
      <c r="B300" s="6">
        <v>296</v>
      </c>
      <c r="C300" s="61">
        <f t="shared" si="36"/>
        <v>5.1661745859032155</v>
      </c>
      <c r="D300" s="61">
        <f t="shared" si="37"/>
        <v>-0.89879404629916704</v>
      </c>
      <c r="E300" s="61">
        <f t="shared" si="38"/>
        <v>-1.1170107212763711</v>
      </c>
      <c r="F300" s="61">
        <f t="shared" si="39"/>
        <v>0.4383711467890774</v>
      </c>
      <c r="G300" s="61">
        <f t="shared" si="40"/>
        <v>1.1170107212763709</v>
      </c>
      <c r="H300" s="61">
        <f t="shared" si="41"/>
        <v>-2.0503038415792965</v>
      </c>
      <c r="I300" s="61">
        <f t="shared" si="42"/>
        <v>-1.1170107212763709</v>
      </c>
      <c r="J300" s="61">
        <f t="shared" si="43"/>
        <v>-0.48773258856586138</v>
      </c>
      <c r="K300" s="3">
        <f t="shared" si="44"/>
        <v>296</v>
      </c>
    </row>
    <row r="301" spans="2:11">
      <c r="B301" s="6">
        <v>297</v>
      </c>
      <c r="C301" s="61">
        <f t="shared" si="36"/>
        <v>5.1836278784231586</v>
      </c>
      <c r="D301" s="61">
        <f t="shared" si="37"/>
        <v>-0.8910065241883679</v>
      </c>
      <c r="E301" s="61">
        <f t="shared" si="38"/>
        <v>-1.0995574287564276</v>
      </c>
      <c r="F301" s="61">
        <f t="shared" si="39"/>
        <v>0.45399049973954664</v>
      </c>
      <c r="G301" s="61">
        <f t="shared" si="40"/>
        <v>1.0995574287564278</v>
      </c>
      <c r="H301" s="61">
        <f t="shared" si="41"/>
        <v>-1.9626105055051515</v>
      </c>
      <c r="I301" s="61">
        <f t="shared" si="42"/>
        <v>-1.0995574287564278</v>
      </c>
      <c r="J301" s="61">
        <f t="shared" si="43"/>
        <v>-0.50952544949442857</v>
      </c>
      <c r="K301" s="3">
        <f t="shared" si="44"/>
        <v>297</v>
      </c>
    </row>
    <row r="302" spans="2:11">
      <c r="B302" s="6">
        <v>298</v>
      </c>
      <c r="C302" s="61">
        <f t="shared" si="36"/>
        <v>5.2010811709431017</v>
      </c>
      <c r="D302" s="61">
        <f t="shared" si="37"/>
        <v>-0.8829475928589271</v>
      </c>
      <c r="E302" s="61">
        <f t="shared" si="38"/>
        <v>-1.0821041362364845</v>
      </c>
      <c r="F302" s="61">
        <f t="shared" si="39"/>
        <v>0.46947156278589042</v>
      </c>
      <c r="G302" s="61">
        <f t="shared" si="40"/>
        <v>1.0821041362364847</v>
      </c>
      <c r="H302" s="61">
        <f t="shared" si="41"/>
        <v>-1.8807264653463338</v>
      </c>
      <c r="I302" s="61">
        <f t="shared" si="42"/>
        <v>-1.0821041362364847</v>
      </c>
      <c r="J302" s="61">
        <f t="shared" si="43"/>
        <v>-0.53170943166147822</v>
      </c>
      <c r="K302" s="3">
        <f t="shared" si="44"/>
        <v>298</v>
      </c>
    </row>
    <row r="303" spans="2:11">
      <c r="B303" s="6">
        <v>299</v>
      </c>
      <c r="C303" s="61">
        <f t="shared" si="36"/>
        <v>5.2185344634630457</v>
      </c>
      <c r="D303" s="61">
        <f t="shared" si="37"/>
        <v>-0.87461970713939563</v>
      </c>
      <c r="E303" s="61">
        <f t="shared" si="38"/>
        <v>-1.0646508437165405</v>
      </c>
      <c r="F303" s="61">
        <f t="shared" si="39"/>
        <v>0.48480962024633728</v>
      </c>
      <c r="G303" s="61">
        <f t="shared" si="40"/>
        <v>1.0646508437165407</v>
      </c>
      <c r="H303" s="61">
        <f t="shared" si="41"/>
        <v>-1.8040477552714227</v>
      </c>
      <c r="I303" s="61">
        <f t="shared" si="42"/>
        <v>-1.0646508437165407</v>
      </c>
      <c r="J303" s="61">
        <f t="shared" si="43"/>
        <v>-0.55430905145276932</v>
      </c>
      <c r="K303" s="3">
        <f t="shared" si="44"/>
        <v>299</v>
      </c>
    </row>
    <row r="304" spans="2:11">
      <c r="B304" s="6">
        <v>300</v>
      </c>
      <c r="C304" s="61">
        <f t="shared" si="36"/>
        <v>5.2359877559829888</v>
      </c>
      <c r="D304" s="61">
        <f t="shared" si="37"/>
        <v>-0.8660254037844386</v>
      </c>
      <c r="E304" s="61">
        <f t="shared" si="38"/>
        <v>-1.0471975511965976</v>
      </c>
      <c r="F304" s="61">
        <f t="shared" si="39"/>
        <v>0.50000000000000011</v>
      </c>
      <c r="G304" s="61">
        <f t="shared" si="40"/>
        <v>1.0471975511965974</v>
      </c>
      <c r="H304" s="61">
        <f t="shared" si="41"/>
        <v>-1.732050807568877</v>
      </c>
      <c r="I304" s="61">
        <f t="shared" si="42"/>
        <v>-1.0471975511965976</v>
      </c>
      <c r="J304" s="61">
        <f t="shared" si="43"/>
        <v>-0.57735026918962584</v>
      </c>
      <c r="K304" s="3">
        <f t="shared" si="44"/>
        <v>300</v>
      </c>
    </row>
    <row r="305" spans="2:11">
      <c r="B305" s="6">
        <v>301</v>
      </c>
      <c r="C305" s="61">
        <f t="shared" si="36"/>
        <v>5.2534410485029319</v>
      </c>
      <c r="D305" s="61">
        <f t="shared" si="37"/>
        <v>-0.85716730070211233</v>
      </c>
      <c r="E305" s="61">
        <f t="shared" si="38"/>
        <v>-1.0297442586766545</v>
      </c>
      <c r="F305" s="61">
        <f t="shared" si="39"/>
        <v>0.51503807491005416</v>
      </c>
      <c r="G305" s="61">
        <f t="shared" si="40"/>
        <v>1.0297442586766545</v>
      </c>
      <c r="H305" s="61">
        <f t="shared" si="41"/>
        <v>-1.6642794823505183</v>
      </c>
      <c r="I305" s="61">
        <f t="shared" si="42"/>
        <v>-1.0297442586766545</v>
      </c>
      <c r="J305" s="61">
        <f t="shared" si="43"/>
        <v>-0.60086061902756027</v>
      </c>
      <c r="K305" s="3">
        <f t="shared" si="44"/>
        <v>301</v>
      </c>
    </row>
    <row r="306" spans="2:11">
      <c r="B306" s="6">
        <v>302</v>
      </c>
      <c r="C306" s="61">
        <f t="shared" si="36"/>
        <v>5.270894341022875</v>
      </c>
      <c r="D306" s="61">
        <f t="shared" si="37"/>
        <v>-0.84804809615642618</v>
      </c>
      <c r="E306" s="61">
        <f t="shared" si="38"/>
        <v>-1.0122909661567117</v>
      </c>
      <c r="F306" s="61">
        <f t="shared" si="39"/>
        <v>0.52991926423320468</v>
      </c>
      <c r="G306" s="61">
        <f t="shared" si="40"/>
        <v>1.0122909661567114</v>
      </c>
      <c r="H306" s="61">
        <f t="shared" si="41"/>
        <v>-1.6003345290410513</v>
      </c>
      <c r="I306" s="61">
        <f t="shared" si="42"/>
        <v>-1.0122909661567114</v>
      </c>
      <c r="J306" s="61">
        <f t="shared" si="43"/>
        <v>-0.62486935190932713</v>
      </c>
      <c r="K306" s="3">
        <f t="shared" si="44"/>
        <v>302</v>
      </c>
    </row>
    <row r="307" spans="2:11">
      <c r="B307" s="6">
        <v>303</v>
      </c>
      <c r="C307" s="61">
        <f t="shared" si="36"/>
        <v>5.2883476335428181</v>
      </c>
      <c r="D307" s="61">
        <f t="shared" si="37"/>
        <v>-0.83867056794542427</v>
      </c>
      <c r="E307" s="61">
        <f t="shared" si="38"/>
        <v>-0.99483767363676823</v>
      </c>
      <c r="F307" s="61">
        <f t="shared" si="39"/>
        <v>0.54463903501502664</v>
      </c>
      <c r="G307" s="61">
        <f t="shared" si="40"/>
        <v>0.99483767363676834</v>
      </c>
      <c r="H307" s="61">
        <f t="shared" si="41"/>
        <v>-1.5398649638145847</v>
      </c>
      <c r="I307" s="61">
        <f t="shared" si="42"/>
        <v>-0.99483767363676845</v>
      </c>
      <c r="J307" s="61">
        <f t="shared" si="43"/>
        <v>-0.64940759319750985</v>
      </c>
      <c r="K307" s="3">
        <f t="shared" si="44"/>
        <v>303</v>
      </c>
    </row>
    <row r="308" spans="2:11">
      <c r="B308" s="6">
        <v>304</v>
      </c>
      <c r="C308" s="61">
        <f t="shared" si="36"/>
        <v>5.3058009260627621</v>
      </c>
      <c r="D308" s="61">
        <f t="shared" si="37"/>
        <v>-0.82903757255504162</v>
      </c>
      <c r="E308" s="61">
        <f t="shared" si="38"/>
        <v>-0.97738438111682446</v>
      </c>
      <c r="F308" s="61">
        <f t="shared" si="39"/>
        <v>0.55919290347074702</v>
      </c>
      <c r="G308" s="61">
        <f t="shared" si="40"/>
        <v>0.97738438111682424</v>
      </c>
      <c r="H308" s="61">
        <f t="shared" si="41"/>
        <v>-1.4825609685127397</v>
      </c>
      <c r="I308" s="61">
        <f t="shared" si="42"/>
        <v>-0.97738438111682435</v>
      </c>
      <c r="J308" s="61">
        <f t="shared" si="43"/>
        <v>-0.67450851684242685</v>
      </c>
      <c r="K308" s="3">
        <f t="shared" si="44"/>
        <v>304</v>
      </c>
    </row>
    <row r="309" spans="2:11">
      <c r="B309" s="6">
        <v>305</v>
      </c>
      <c r="C309" s="61">
        <f t="shared" si="36"/>
        <v>5.3232542185827052</v>
      </c>
      <c r="D309" s="61">
        <f t="shared" si="37"/>
        <v>-0.8191520442889918</v>
      </c>
      <c r="E309" s="61">
        <f t="shared" si="38"/>
        <v>-0.95993108859688137</v>
      </c>
      <c r="F309" s="61">
        <f t="shared" si="39"/>
        <v>0.57357643635104605</v>
      </c>
      <c r="G309" s="61">
        <f t="shared" si="40"/>
        <v>0.95993108859688125</v>
      </c>
      <c r="H309" s="61">
        <f t="shared" si="41"/>
        <v>-1.4281480067421146</v>
      </c>
      <c r="I309" s="61">
        <f t="shared" si="42"/>
        <v>-0.95993108859688125</v>
      </c>
      <c r="J309" s="61">
        <f t="shared" si="43"/>
        <v>-0.70020753820970971</v>
      </c>
      <c r="K309" s="3">
        <f t="shared" si="44"/>
        <v>305</v>
      </c>
    </row>
    <row r="310" spans="2:11">
      <c r="B310" s="6">
        <v>306</v>
      </c>
      <c r="C310" s="61">
        <f t="shared" si="36"/>
        <v>5.3407075111026483</v>
      </c>
      <c r="D310" s="61">
        <f t="shared" si="37"/>
        <v>-0.80901699437494756</v>
      </c>
      <c r="E310" s="61">
        <f t="shared" si="38"/>
        <v>-0.94247779607693816</v>
      </c>
      <c r="F310" s="61">
        <f t="shared" si="39"/>
        <v>0.58778525229247292</v>
      </c>
      <c r="G310" s="61">
        <f t="shared" si="40"/>
        <v>0.94247779607693816</v>
      </c>
      <c r="H310" s="61">
        <f t="shared" si="41"/>
        <v>-1.3763819204711742</v>
      </c>
      <c r="I310" s="61">
        <f t="shared" si="42"/>
        <v>-0.94247779607693827</v>
      </c>
      <c r="J310" s="61">
        <f t="shared" si="43"/>
        <v>-0.72654252800536057</v>
      </c>
      <c r="K310" s="3">
        <f t="shared" si="44"/>
        <v>306</v>
      </c>
    </row>
    <row r="311" spans="2:11">
      <c r="B311" s="6">
        <v>307</v>
      </c>
      <c r="C311" s="61">
        <f t="shared" si="36"/>
        <v>5.3581608036225914</v>
      </c>
      <c r="D311" s="61">
        <f t="shared" si="37"/>
        <v>-0.79863551004729305</v>
      </c>
      <c r="E311" s="61">
        <f t="shared" si="38"/>
        <v>-0.92502450355699506</v>
      </c>
      <c r="F311" s="61">
        <f t="shared" si="39"/>
        <v>0.60181502315204793</v>
      </c>
      <c r="G311" s="61">
        <f t="shared" si="40"/>
        <v>0.92502450355699506</v>
      </c>
      <c r="H311" s="61">
        <f t="shared" si="41"/>
        <v>-1.3270448216204112</v>
      </c>
      <c r="I311" s="61">
        <f t="shared" si="42"/>
        <v>-0.92502450355699506</v>
      </c>
      <c r="J311" s="61">
        <f t="shared" si="43"/>
        <v>-0.75355405010279353</v>
      </c>
      <c r="K311" s="3">
        <f t="shared" si="44"/>
        <v>307</v>
      </c>
    </row>
    <row r="312" spans="2:11">
      <c r="B312" s="6">
        <v>308</v>
      </c>
      <c r="C312" s="61">
        <f t="shared" si="36"/>
        <v>5.3756140961425354</v>
      </c>
      <c r="D312" s="61">
        <f t="shared" si="37"/>
        <v>-0.78801075360672179</v>
      </c>
      <c r="E312" s="61">
        <f t="shared" si="38"/>
        <v>-0.90757121103705107</v>
      </c>
      <c r="F312" s="61">
        <f t="shared" si="39"/>
        <v>0.61566147532565851</v>
      </c>
      <c r="G312" s="61">
        <f t="shared" si="40"/>
        <v>0.90757121103705107</v>
      </c>
      <c r="H312" s="61">
        <f t="shared" si="41"/>
        <v>-1.2799416321930781</v>
      </c>
      <c r="I312" s="61">
        <f t="shared" si="42"/>
        <v>-0.90757121103705107</v>
      </c>
      <c r="J312" s="61">
        <f t="shared" si="43"/>
        <v>-0.78128562650671785</v>
      </c>
      <c r="K312" s="3">
        <f t="shared" si="44"/>
        <v>308</v>
      </c>
    </row>
    <row r="313" spans="2:11">
      <c r="B313" s="6">
        <v>309</v>
      </c>
      <c r="C313" s="61">
        <f t="shared" si="36"/>
        <v>5.3930673886624785</v>
      </c>
      <c r="D313" s="61">
        <f t="shared" si="37"/>
        <v>-0.77714596145697079</v>
      </c>
      <c r="E313" s="61">
        <f t="shared" si="38"/>
        <v>-0.89011791851710809</v>
      </c>
      <c r="F313" s="61">
        <f t="shared" si="39"/>
        <v>0.6293203910498375</v>
      </c>
      <c r="G313" s="61">
        <f t="shared" si="40"/>
        <v>0.89011791851710786</v>
      </c>
      <c r="H313" s="61">
        <f t="shared" si="41"/>
        <v>-1.2348971565350513</v>
      </c>
      <c r="I313" s="61">
        <f t="shared" si="42"/>
        <v>-0.89011791851710809</v>
      </c>
      <c r="J313" s="61">
        <f t="shared" si="43"/>
        <v>-0.80978403319500725</v>
      </c>
      <c r="K313" s="3">
        <f t="shared" si="44"/>
        <v>309</v>
      </c>
    </row>
    <row r="314" spans="2:11">
      <c r="B314" s="6">
        <v>310</v>
      </c>
      <c r="C314" s="61">
        <f t="shared" si="36"/>
        <v>5.4105206811824216</v>
      </c>
      <c r="D314" s="61">
        <f t="shared" si="37"/>
        <v>-0.76604444311897812</v>
      </c>
      <c r="E314" s="61">
        <f t="shared" si="38"/>
        <v>-0.87266462599716488</v>
      </c>
      <c r="F314" s="61">
        <f t="shared" si="39"/>
        <v>0.64278760968653925</v>
      </c>
      <c r="G314" s="61">
        <f t="shared" si="40"/>
        <v>0.87266462599716488</v>
      </c>
      <c r="H314" s="61">
        <f t="shared" si="41"/>
        <v>-1.1917535925942102</v>
      </c>
      <c r="I314" s="61">
        <f t="shared" si="42"/>
        <v>-0.87266462599716488</v>
      </c>
      <c r="J314" s="61">
        <f t="shared" si="43"/>
        <v>-0.83909963117727981</v>
      </c>
      <c r="K314" s="3">
        <f t="shared" si="44"/>
        <v>310</v>
      </c>
    </row>
    <row r="315" spans="2:11">
      <c r="B315" s="6">
        <v>311</v>
      </c>
      <c r="C315" s="61">
        <f t="shared" si="36"/>
        <v>5.4279739737023647</v>
      </c>
      <c r="D315" s="61">
        <f t="shared" si="37"/>
        <v>-0.75470958022277224</v>
      </c>
      <c r="E315" s="61">
        <f t="shared" si="38"/>
        <v>-0.85521133347722167</v>
      </c>
      <c r="F315" s="61">
        <f t="shared" si="39"/>
        <v>0.65605902899050705</v>
      </c>
      <c r="G315" s="61">
        <f t="shared" si="40"/>
        <v>0.85521133347722178</v>
      </c>
      <c r="H315" s="61">
        <f t="shared" si="41"/>
        <v>-1.1503684072210103</v>
      </c>
      <c r="I315" s="61">
        <f t="shared" si="42"/>
        <v>-0.85521133347722178</v>
      </c>
      <c r="J315" s="61">
        <f t="shared" si="43"/>
        <v>-0.86928673781622612</v>
      </c>
      <c r="K315" s="3">
        <f t="shared" si="44"/>
        <v>311</v>
      </c>
    </row>
    <row r="316" spans="2:11">
      <c r="B316" s="6">
        <v>312</v>
      </c>
      <c r="C316" s="61">
        <f t="shared" si="36"/>
        <v>5.4454272662223078</v>
      </c>
      <c r="D316" s="61">
        <f t="shared" si="37"/>
        <v>-0.74314482547739458</v>
      </c>
      <c r="E316" s="61">
        <f t="shared" si="38"/>
        <v>-0.83775804095727868</v>
      </c>
      <c r="F316" s="61">
        <f t="shared" si="39"/>
        <v>0.66913060635885779</v>
      </c>
      <c r="G316" s="61">
        <f t="shared" si="40"/>
        <v>0.83775804095727868</v>
      </c>
      <c r="H316" s="61">
        <f t="shared" si="41"/>
        <v>-1.1106125148291941</v>
      </c>
      <c r="I316" s="61">
        <f t="shared" si="42"/>
        <v>-0.83775804095727879</v>
      </c>
      <c r="J316" s="61">
        <f t="shared" si="43"/>
        <v>-0.90040404429783893</v>
      </c>
      <c r="K316" s="3">
        <f t="shared" si="44"/>
        <v>312</v>
      </c>
    </row>
    <row r="317" spans="2:11">
      <c r="B317" s="6">
        <v>313</v>
      </c>
      <c r="C317" s="61">
        <f t="shared" si="36"/>
        <v>5.4628805587422518</v>
      </c>
      <c r="D317" s="61">
        <f t="shared" si="37"/>
        <v>-0.73135370161917035</v>
      </c>
      <c r="E317" s="61">
        <f t="shared" si="38"/>
        <v>-0.82030474843733459</v>
      </c>
      <c r="F317" s="61">
        <f t="shared" si="39"/>
        <v>0.68199836006249859</v>
      </c>
      <c r="G317" s="61">
        <f t="shared" si="40"/>
        <v>0.8203047484373347</v>
      </c>
      <c r="H317" s="61">
        <f t="shared" si="41"/>
        <v>-1.0723687100246821</v>
      </c>
      <c r="I317" s="61">
        <f t="shared" si="42"/>
        <v>-0.8203047484373347</v>
      </c>
      <c r="J317" s="61">
        <f t="shared" si="43"/>
        <v>-0.93251508613766199</v>
      </c>
      <c r="K317" s="3">
        <f t="shared" si="44"/>
        <v>313</v>
      </c>
    </row>
    <row r="318" spans="2:11">
      <c r="B318" s="6">
        <v>314</v>
      </c>
      <c r="C318" s="61">
        <f t="shared" si="36"/>
        <v>5.4803338512621949</v>
      </c>
      <c r="D318" s="61">
        <f t="shared" si="37"/>
        <v>-0.71933980033865119</v>
      </c>
      <c r="E318" s="61">
        <f t="shared" si="38"/>
        <v>-0.80285145591739149</v>
      </c>
      <c r="F318" s="61">
        <f t="shared" si="39"/>
        <v>0.69465837045899725</v>
      </c>
      <c r="G318" s="61">
        <f t="shared" si="40"/>
        <v>0.8028514559173916</v>
      </c>
      <c r="H318" s="61">
        <f t="shared" si="41"/>
        <v>-1.0355303137905696</v>
      </c>
      <c r="I318" s="61">
        <f t="shared" si="42"/>
        <v>-0.8028514559173916</v>
      </c>
      <c r="J318" s="61">
        <f t="shared" si="43"/>
        <v>-0.96568877480707394</v>
      </c>
      <c r="K318" s="3">
        <f t="shared" si="44"/>
        <v>314</v>
      </c>
    </row>
    <row r="319" spans="2:11">
      <c r="B319" s="6">
        <v>315</v>
      </c>
      <c r="C319" s="61">
        <f t="shared" si="36"/>
        <v>5.497787143782138</v>
      </c>
      <c r="D319" s="61">
        <f t="shared" si="37"/>
        <v>-0.70710678118654768</v>
      </c>
      <c r="E319" s="61">
        <f t="shared" si="38"/>
        <v>-0.7853981633974485</v>
      </c>
      <c r="F319" s="61">
        <f t="shared" si="39"/>
        <v>0.70710678118654735</v>
      </c>
      <c r="G319" s="61">
        <f t="shared" si="40"/>
        <v>0.78539816339744861</v>
      </c>
      <c r="H319" s="61">
        <f t="shared" si="41"/>
        <v>-1.0000000000000004</v>
      </c>
      <c r="I319" s="61">
        <f t="shared" si="42"/>
        <v>-0.7853981633974485</v>
      </c>
      <c r="J319" s="61">
        <f t="shared" si="43"/>
        <v>-0.99999999999999956</v>
      </c>
      <c r="K319" s="3">
        <f t="shared" si="44"/>
        <v>315</v>
      </c>
    </row>
    <row r="320" spans="2:11">
      <c r="B320" s="6">
        <v>316</v>
      </c>
      <c r="C320" s="61">
        <f t="shared" si="36"/>
        <v>5.5152404363020811</v>
      </c>
      <c r="D320" s="61">
        <f t="shared" si="37"/>
        <v>-0.69465837045899759</v>
      </c>
      <c r="E320" s="61">
        <f t="shared" si="38"/>
        <v>-0.76794487087750551</v>
      </c>
      <c r="F320" s="61">
        <f t="shared" si="39"/>
        <v>0.71933980033865086</v>
      </c>
      <c r="G320" s="61">
        <f t="shared" si="40"/>
        <v>0.76794487087750529</v>
      </c>
      <c r="H320" s="61">
        <f t="shared" si="41"/>
        <v>-0.96568877480707482</v>
      </c>
      <c r="I320" s="61">
        <f t="shared" si="42"/>
        <v>-0.7679448708775054</v>
      </c>
      <c r="J320" s="61">
        <f t="shared" si="43"/>
        <v>-1.0355303137905687</v>
      </c>
      <c r="K320" s="3">
        <f t="shared" si="44"/>
        <v>316</v>
      </c>
    </row>
    <row r="321" spans="2:11">
      <c r="B321" s="6">
        <v>317</v>
      </c>
      <c r="C321" s="61">
        <f t="shared" si="36"/>
        <v>5.532693728822025</v>
      </c>
      <c r="D321" s="61">
        <f t="shared" si="37"/>
        <v>-0.68199836006249825</v>
      </c>
      <c r="E321" s="61">
        <f t="shared" si="38"/>
        <v>-0.75049157835756131</v>
      </c>
      <c r="F321" s="61">
        <f t="shared" si="39"/>
        <v>0.73135370161917068</v>
      </c>
      <c r="G321" s="61">
        <f t="shared" si="40"/>
        <v>0.75049157835756131</v>
      </c>
      <c r="H321" s="61">
        <f t="shared" si="41"/>
        <v>-0.93251508613766121</v>
      </c>
      <c r="I321" s="61">
        <f t="shared" si="42"/>
        <v>-0.75049157835756142</v>
      </c>
      <c r="J321" s="61">
        <f t="shared" si="43"/>
        <v>-1.072368710024683</v>
      </c>
      <c r="K321" s="3">
        <f t="shared" si="44"/>
        <v>317</v>
      </c>
    </row>
    <row r="322" spans="2:11">
      <c r="B322" s="6">
        <v>318</v>
      </c>
      <c r="C322" s="61">
        <f t="shared" si="36"/>
        <v>5.5501470213419681</v>
      </c>
      <c r="D322" s="61">
        <f t="shared" si="37"/>
        <v>-0.66913060635885813</v>
      </c>
      <c r="E322" s="61">
        <f t="shared" si="38"/>
        <v>-0.73303828583761843</v>
      </c>
      <c r="F322" s="61">
        <f t="shared" si="39"/>
        <v>0.74314482547739424</v>
      </c>
      <c r="G322" s="61">
        <f t="shared" si="40"/>
        <v>0.73303828583761843</v>
      </c>
      <c r="H322" s="61">
        <f t="shared" si="41"/>
        <v>-0.90040404429783982</v>
      </c>
      <c r="I322" s="61">
        <f t="shared" si="42"/>
        <v>-0.73303828583761832</v>
      </c>
      <c r="J322" s="61">
        <f t="shared" si="43"/>
        <v>-1.110612514829193</v>
      </c>
      <c r="K322" s="3">
        <f t="shared" si="44"/>
        <v>318</v>
      </c>
    </row>
    <row r="323" spans="2:11">
      <c r="B323" s="6">
        <v>319</v>
      </c>
      <c r="C323" s="61">
        <f t="shared" si="36"/>
        <v>5.5676003138619112</v>
      </c>
      <c r="D323" s="61">
        <f t="shared" si="37"/>
        <v>-0.65605902899050739</v>
      </c>
      <c r="E323" s="61">
        <f t="shared" si="38"/>
        <v>-0.71558499331767522</v>
      </c>
      <c r="F323" s="61">
        <f t="shared" si="39"/>
        <v>0.7547095802227719</v>
      </c>
      <c r="G323" s="61">
        <f t="shared" si="40"/>
        <v>0.71558499331767522</v>
      </c>
      <c r="H323" s="61">
        <f t="shared" si="41"/>
        <v>-0.8692867378162269</v>
      </c>
      <c r="I323" s="61">
        <f t="shared" si="42"/>
        <v>-0.71558499331767522</v>
      </c>
      <c r="J323" s="61">
        <f t="shared" si="43"/>
        <v>-1.1503684072210092</v>
      </c>
      <c r="K323" s="3">
        <f t="shared" si="44"/>
        <v>319</v>
      </c>
    </row>
    <row r="324" spans="2:11">
      <c r="B324" s="6">
        <v>320</v>
      </c>
      <c r="C324" s="61">
        <f t="shared" si="36"/>
        <v>5.5850536063818543</v>
      </c>
      <c r="D324" s="61">
        <f t="shared" si="37"/>
        <v>-0.64278760968653958</v>
      </c>
      <c r="E324" s="61">
        <f t="shared" si="38"/>
        <v>-0.69813170079773224</v>
      </c>
      <c r="F324" s="61">
        <f t="shared" si="39"/>
        <v>0.76604444311897779</v>
      </c>
      <c r="G324" s="61">
        <f t="shared" si="40"/>
        <v>0.69813170079773224</v>
      </c>
      <c r="H324" s="61">
        <f t="shared" si="41"/>
        <v>-0.83909963117728059</v>
      </c>
      <c r="I324" s="61">
        <f t="shared" si="42"/>
        <v>-0.69813170079773212</v>
      </c>
      <c r="J324" s="61">
        <f t="shared" si="43"/>
        <v>-1.1917535925942091</v>
      </c>
      <c r="K324" s="3">
        <f t="shared" si="44"/>
        <v>320</v>
      </c>
    </row>
    <row r="325" spans="2:11">
      <c r="B325" s="6">
        <v>321</v>
      </c>
      <c r="C325" s="61">
        <f t="shared" ref="C325:C364" si="45">RADIANS(B325)</f>
        <v>5.6025068989017974</v>
      </c>
      <c r="D325" s="61">
        <f t="shared" ref="D325:D364" si="46">SIN(C325)</f>
        <v>-0.62932039104983784</v>
      </c>
      <c r="E325" s="61">
        <f t="shared" ref="E325:E364" si="47">ASIN(D325)</f>
        <v>-0.68067840827778892</v>
      </c>
      <c r="F325" s="61">
        <f t="shared" ref="F325:F364" si="48">COS(C325)</f>
        <v>0.77714596145697057</v>
      </c>
      <c r="G325" s="61">
        <f t="shared" ref="G325:G364" si="49">ACOS(F325)</f>
        <v>0.68067840827778892</v>
      </c>
      <c r="H325" s="61">
        <f t="shared" ref="H325:H364" si="50">TAN(C325)</f>
        <v>-0.80978403319500802</v>
      </c>
      <c r="I325" s="61">
        <f t="shared" ref="I325:I364" si="51">ATAN(H325)</f>
        <v>-0.68067840827778903</v>
      </c>
      <c r="J325" s="61">
        <f t="shared" ref="J325:J364" si="52">1/H325</f>
        <v>-1.2348971565350502</v>
      </c>
      <c r="K325" s="3">
        <f t="shared" si="44"/>
        <v>321</v>
      </c>
    </row>
    <row r="326" spans="2:11">
      <c r="B326" s="6">
        <v>322</v>
      </c>
      <c r="C326" s="61">
        <f t="shared" si="45"/>
        <v>5.6199601914217414</v>
      </c>
      <c r="D326" s="61">
        <f t="shared" si="46"/>
        <v>-0.61566147532565818</v>
      </c>
      <c r="E326" s="61">
        <f t="shared" si="47"/>
        <v>-0.66322511575784515</v>
      </c>
      <c r="F326" s="61">
        <f t="shared" si="48"/>
        <v>0.78801075360672201</v>
      </c>
      <c r="G326" s="61">
        <f t="shared" si="49"/>
        <v>0.66322511575784515</v>
      </c>
      <c r="H326" s="61">
        <f t="shared" si="50"/>
        <v>-0.78128562650671707</v>
      </c>
      <c r="I326" s="61">
        <f t="shared" si="51"/>
        <v>-0.66322511575784504</v>
      </c>
      <c r="J326" s="61">
        <f t="shared" si="52"/>
        <v>-1.2799416321930792</v>
      </c>
      <c r="K326" s="3">
        <f t="shared" ref="K326:K364" si="53">DEGREES(C326)</f>
        <v>322</v>
      </c>
    </row>
    <row r="327" spans="2:11">
      <c r="B327" s="6">
        <v>323</v>
      </c>
      <c r="C327" s="61">
        <f t="shared" si="45"/>
        <v>5.6374134839416845</v>
      </c>
      <c r="D327" s="61">
        <f t="shared" si="46"/>
        <v>-0.60181502315204827</v>
      </c>
      <c r="E327" s="61">
        <f t="shared" si="47"/>
        <v>-0.64577182323790194</v>
      </c>
      <c r="F327" s="61">
        <f t="shared" si="48"/>
        <v>0.79863551004729283</v>
      </c>
      <c r="G327" s="61">
        <f t="shared" si="49"/>
        <v>0.64577182323790183</v>
      </c>
      <c r="H327" s="61">
        <f t="shared" si="50"/>
        <v>-0.75355405010279419</v>
      </c>
      <c r="I327" s="61">
        <f t="shared" si="51"/>
        <v>-0.64577182323790194</v>
      </c>
      <c r="J327" s="61">
        <f t="shared" si="52"/>
        <v>-1.32704482162041</v>
      </c>
      <c r="K327" s="3">
        <f t="shared" si="53"/>
        <v>323</v>
      </c>
    </row>
    <row r="328" spans="2:11">
      <c r="B328" s="6">
        <v>324</v>
      </c>
      <c r="C328" s="61">
        <f t="shared" si="45"/>
        <v>5.6548667764616276</v>
      </c>
      <c r="D328" s="61">
        <f t="shared" si="46"/>
        <v>-0.58778525229247336</v>
      </c>
      <c r="E328" s="61">
        <f t="shared" si="47"/>
        <v>-0.62831853071795896</v>
      </c>
      <c r="F328" s="61">
        <f t="shared" si="48"/>
        <v>0.80901699437494734</v>
      </c>
      <c r="G328" s="61">
        <f t="shared" si="49"/>
        <v>0.62831853071795873</v>
      </c>
      <c r="H328" s="61">
        <f t="shared" si="50"/>
        <v>-0.72654252800536123</v>
      </c>
      <c r="I328" s="61">
        <f t="shared" si="51"/>
        <v>-0.62831853071795885</v>
      </c>
      <c r="J328" s="61">
        <f t="shared" si="52"/>
        <v>-1.3763819204711729</v>
      </c>
      <c r="K328" s="3">
        <f t="shared" si="53"/>
        <v>324</v>
      </c>
    </row>
    <row r="329" spans="2:11">
      <c r="B329" s="6">
        <v>325</v>
      </c>
      <c r="C329" s="61">
        <f t="shared" si="45"/>
        <v>5.6723200689815707</v>
      </c>
      <c r="D329" s="61">
        <f t="shared" si="46"/>
        <v>-0.57357643635104649</v>
      </c>
      <c r="E329" s="61">
        <f t="shared" si="47"/>
        <v>-0.61086523819801586</v>
      </c>
      <c r="F329" s="61">
        <f t="shared" si="48"/>
        <v>0.81915204428899158</v>
      </c>
      <c r="G329" s="61">
        <f t="shared" si="49"/>
        <v>0.61086523819801564</v>
      </c>
      <c r="H329" s="61">
        <f t="shared" si="50"/>
        <v>-0.70020753820971038</v>
      </c>
      <c r="I329" s="61">
        <f t="shared" si="51"/>
        <v>-0.61086523819801575</v>
      </c>
      <c r="J329" s="61">
        <f t="shared" si="52"/>
        <v>-1.4281480067421133</v>
      </c>
      <c r="K329" s="3">
        <f t="shared" si="53"/>
        <v>325</v>
      </c>
    </row>
    <row r="330" spans="2:11">
      <c r="B330" s="6">
        <v>326</v>
      </c>
      <c r="C330" s="61">
        <f t="shared" si="45"/>
        <v>5.6897733615015147</v>
      </c>
      <c r="D330" s="61">
        <f t="shared" si="46"/>
        <v>-0.55919290347074657</v>
      </c>
      <c r="E330" s="61">
        <f t="shared" si="47"/>
        <v>-0.59341194567807176</v>
      </c>
      <c r="F330" s="61">
        <f t="shared" si="48"/>
        <v>0.82903757255504185</v>
      </c>
      <c r="G330" s="61">
        <f t="shared" si="49"/>
        <v>0.59341194567807165</v>
      </c>
      <c r="H330" s="61">
        <f t="shared" si="50"/>
        <v>-0.67450851684242619</v>
      </c>
      <c r="I330" s="61">
        <f t="shared" si="51"/>
        <v>-0.59341194567807176</v>
      </c>
      <c r="J330" s="61">
        <f t="shared" si="52"/>
        <v>-1.4825609685127412</v>
      </c>
      <c r="K330" s="3">
        <f t="shared" si="53"/>
        <v>326</v>
      </c>
    </row>
    <row r="331" spans="2:11">
      <c r="B331" s="6">
        <v>327</v>
      </c>
      <c r="C331" s="61">
        <f t="shared" si="45"/>
        <v>5.7072266540214578</v>
      </c>
      <c r="D331" s="61">
        <f t="shared" si="46"/>
        <v>-0.54463903501502697</v>
      </c>
      <c r="E331" s="61">
        <f t="shared" si="47"/>
        <v>-0.57595865315812866</v>
      </c>
      <c r="F331" s="61">
        <f t="shared" si="48"/>
        <v>0.83867056794542405</v>
      </c>
      <c r="G331" s="61">
        <f t="shared" si="49"/>
        <v>0.57595865315812866</v>
      </c>
      <c r="H331" s="61">
        <f t="shared" si="50"/>
        <v>-0.64940759319751051</v>
      </c>
      <c r="I331" s="61">
        <f t="shared" si="51"/>
        <v>-0.57595865315812866</v>
      </c>
      <c r="J331" s="61">
        <f t="shared" si="52"/>
        <v>-1.5398649638145832</v>
      </c>
      <c r="K331" s="3">
        <f t="shared" si="53"/>
        <v>327</v>
      </c>
    </row>
    <row r="332" spans="2:11">
      <c r="B332" s="6">
        <v>328</v>
      </c>
      <c r="C332" s="61">
        <f t="shared" si="45"/>
        <v>5.7246799465414009</v>
      </c>
      <c r="D332" s="61">
        <f t="shared" si="46"/>
        <v>-0.52991926423320501</v>
      </c>
      <c r="E332" s="61">
        <f t="shared" si="47"/>
        <v>-0.55850536063818557</v>
      </c>
      <c r="F332" s="61">
        <f t="shared" si="48"/>
        <v>0.84804809615642596</v>
      </c>
      <c r="G332" s="61">
        <f t="shared" si="49"/>
        <v>0.55850536063818534</v>
      </c>
      <c r="H332" s="61">
        <f t="shared" si="50"/>
        <v>-0.62486935190932769</v>
      </c>
      <c r="I332" s="61">
        <f t="shared" si="51"/>
        <v>-0.55850536063818557</v>
      </c>
      <c r="J332" s="61">
        <f t="shared" si="52"/>
        <v>-1.60033452904105</v>
      </c>
      <c r="K332" s="3">
        <f t="shared" si="53"/>
        <v>328</v>
      </c>
    </row>
    <row r="333" spans="2:11">
      <c r="B333" s="6">
        <v>329</v>
      </c>
      <c r="C333" s="61">
        <f t="shared" si="45"/>
        <v>5.742133239061344</v>
      </c>
      <c r="D333" s="61">
        <f t="shared" si="46"/>
        <v>-0.51503807491005449</v>
      </c>
      <c r="E333" s="61">
        <f t="shared" si="47"/>
        <v>-0.54105206811824247</v>
      </c>
      <c r="F333" s="61">
        <f t="shared" si="48"/>
        <v>0.85716730070211211</v>
      </c>
      <c r="G333" s="61">
        <f t="shared" si="49"/>
        <v>0.54105206811824247</v>
      </c>
      <c r="H333" s="61">
        <f t="shared" si="50"/>
        <v>-0.60086061902756083</v>
      </c>
      <c r="I333" s="61">
        <f t="shared" si="51"/>
        <v>-0.54105206811824247</v>
      </c>
      <c r="J333" s="61">
        <f t="shared" si="52"/>
        <v>-1.6642794823505167</v>
      </c>
      <c r="K333" s="3">
        <f t="shared" si="53"/>
        <v>329</v>
      </c>
    </row>
    <row r="334" spans="2:11">
      <c r="B334" s="6">
        <v>330</v>
      </c>
      <c r="C334" s="61">
        <f t="shared" si="45"/>
        <v>5.7595865315812871</v>
      </c>
      <c r="D334" s="61">
        <f t="shared" si="46"/>
        <v>-0.50000000000000044</v>
      </c>
      <c r="E334" s="61">
        <f t="shared" si="47"/>
        <v>-0.52359877559829948</v>
      </c>
      <c r="F334" s="61">
        <f t="shared" si="48"/>
        <v>0.86602540378443837</v>
      </c>
      <c r="G334" s="61">
        <f t="shared" si="49"/>
        <v>0.52359877559829937</v>
      </c>
      <c r="H334" s="61">
        <f t="shared" si="50"/>
        <v>-0.57735026918962651</v>
      </c>
      <c r="I334" s="61">
        <f t="shared" si="51"/>
        <v>-0.52359877559829948</v>
      </c>
      <c r="J334" s="61">
        <f t="shared" si="52"/>
        <v>-1.732050807568875</v>
      </c>
      <c r="K334" s="3">
        <f t="shared" si="53"/>
        <v>330</v>
      </c>
    </row>
    <row r="335" spans="2:11">
      <c r="B335" s="6">
        <v>331</v>
      </c>
      <c r="C335" s="61">
        <f t="shared" si="45"/>
        <v>5.7770398241012311</v>
      </c>
      <c r="D335" s="61">
        <f t="shared" si="46"/>
        <v>-0.48480962024633689</v>
      </c>
      <c r="E335" s="61">
        <f t="shared" si="47"/>
        <v>-0.50614548307835538</v>
      </c>
      <c r="F335" s="61">
        <f t="shared" si="48"/>
        <v>0.87461970713939585</v>
      </c>
      <c r="G335" s="61">
        <f t="shared" si="49"/>
        <v>0.50614548307835538</v>
      </c>
      <c r="H335" s="61">
        <f t="shared" si="50"/>
        <v>-0.55430905145276865</v>
      </c>
      <c r="I335" s="61">
        <f t="shared" si="51"/>
        <v>-0.50614548307835538</v>
      </c>
      <c r="J335" s="61">
        <f t="shared" si="52"/>
        <v>-1.8040477552714247</v>
      </c>
      <c r="K335" s="3">
        <f t="shared" si="53"/>
        <v>331</v>
      </c>
    </row>
    <row r="336" spans="2:11">
      <c r="B336" s="6">
        <v>332</v>
      </c>
      <c r="C336" s="61">
        <f t="shared" si="45"/>
        <v>5.7944931166211742</v>
      </c>
      <c r="D336" s="61">
        <f t="shared" si="46"/>
        <v>-0.46947156278589081</v>
      </c>
      <c r="E336" s="61">
        <f t="shared" si="47"/>
        <v>-0.48869219055841229</v>
      </c>
      <c r="F336" s="61">
        <f t="shared" si="48"/>
        <v>0.88294759285892688</v>
      </c>
      <c r="G336" s="61">
        <f t="shared" si="49"/>
        <v>0.48869219055841229</v>
      </c>
      <c r="H336" s="61">
        <f t="shared" si="50"/>
        <v>-0.53170943166147877</v>
      </c>
      <c r="I336" s="61">
        <f t="shared" si="51"/>
        <v>-0.48869219055841229</v>
      </c>
      <c r="J336" s="61">
        <f t="shared" si="52"/>
        <v>-1.880726465346332</v>
      </c>
      <c r="K336" s="3">
        <f t="shared" si="53"/>
        <v>332</v>
      </c>
    </row>
    <row r="337" spans="2:11">
      <c r="B337" s="6">
        <v>333</v>
      </c>
      <c r="C337" s="61">
        <f t="shared" si="45"/>
        <v>5.8119464091411173</v>
      </c>
      <c r="D337" s="61">
        <f t="shared" si="46"/>
        <v>-0.45399049973954697</v>
      </c>
      <c r="E337" s="61">
        <f t="shared" si="47"/>
        <v>-0.47123889803846913</v>
      </c>
      <c r="F337" s="61">
        <f t="shared" si="48"/>
        <v>0.89100652418836779</v>
      </c>
      <c r="G337" s="61">
        <f t="shared" si="49"/>
        <v>0.47123889803846897</v>
      </c>
      <c r="H337" s="61">
        <f t="shared" si="50"/>
        <v>-0.50952544949442913</v>
      </c>
      <c r="I337" s="61">
        <f t="shared" si="51"/>
        <v>-0.47123889803846924</v>
      </c>
      <c r="J337" s="61">
        <f t="shared" si="52"/>
        <v>-1.9626105055051493</v>
      </c>
      <c r="K337" s="3">
        <f t="shared" si="53"/>
        <v>333</v>
      </c>
    </row>
    <row r="338" spans="2:11">
      <c r="B338" s="6">
        <v>334</v>
      </c>
      <c r="C338" s="61">
        <f t="shared" si="45"/>
        <v>5.8293997016610604</v>
      </c>
      <c r="D338" s="61">
        <f t="shared" si="46"/>
        <v>-0.43837114678907779</v>
      </c>
      <c r="E338" s="61">
        <f t="shared" si="47"/>
        <v>-0.45378560551852609</v>
      </c>
      <c r="F338" s="61">
        <f t="shared" si="48"/>
        <v>0.89879404629916682</v>
      </c>
      <c r="G338" s="61">
        <f t="shared" si="49"/>
        <v>0.45378560551852609</v>
      </c>
      <c r="H338" s="61">
        <f t="shared" si="50"/>
        <v>-0.48773258856586194</v>
      </c>
      <c r="I338" s="61">
        <f t="shared" si="51"/>
        <v>-0.45378560551852609</v>
      </c>
      <c r="J338" s="61">
        <f t="shared" si="52"/>
        <v>-2.0503038415792942</v>
      </c>
      <c r="K338" s="3">
        <f t="shared" si="53"/>
        <v>334</v>
      </c>
    </row>
    <row r="339" spans="2:11">
      <c r="B339" s="6">
        <v>335</v>
      </c>
      <c r="C339" s="61">
        <f t="shared" si="45"/>
        <v>5.8468529941810043</v>
      </c>
      <c r="D339" s="61">
        <f t="shared" si="46"/>
        <v>-0.42261826174069922</v>
      </c>
      <c r="E339" s="61">
        <f t="shared" si="47"/>
        <v>-0.43633231299858216</v>
      </c>
      <c r="F339" s="61">
        <f t="shared" si="48"/>
        <v>0.90630778703665005</v>
      </c>
      <c r="G339" s="61">
        <f t="shared" si="49"/>
        <v>0.43633231299858211</v>
      </c>
      <c r="H339" s="61">
        <f t="shared" si="50"/>
        <v>-0.46630765815499825</v>
      </c>
      <c r="I339" s="61">
        <f t="shared" si="51"/>
        <v>-0.43633231299858211</v>
      </c>
      <c r="J339" s="61">
        <f t="shared" si="52"/>
        <v>-2.1445069205095604</v>
      </c>
      <c r="K339" s="3">
        <f t="shared" si="53"/>
        <v>335</v>
      </c>
    </row>
    <row r="340" spans="2:11">
      <c r="B340" s="6">
        <v>336</v>
      </c>
      <c r="C340" s="61">
        <f t="shared" si="45"/>
        <v>5.8643062867009474</v>
      </c>
      <c r="D340" s="61">
        <f t="shared" si="46"/>
        <v>-0.40673664307580015</v>
      </c>
      <c r="E340" s="61">
        <f t="shared" si="47"/>
        <v>-0.41887902047863906</v>
      </c>
      <c r="F340" s="61">
        <f t="shared" si="48"/>
        <v>0.91354545764260098</v>
      </c>
      <c r="G340" s="61">
        <f t="shared" si="49"/>
        <v>0.41887902047863879</v>
      </c>
      <c r="H340" s="61">
        <f t="shared" si="50"/>
        <v>-0.4452286853085361</v>
      </c>
      <c r="I340" s="61">
        <f t="shared" si="51"/>
        <v>-0.41887902047863906</v>
      </c>
      <c r="J340" s="61">
        <f t="shared" si="52"/>
        <v>-2.2460367739042164</v>
      </c>
      <c r="K340" s="3">
        <f t="shared" si="53"/>
        <v>336</v>
      </c>
    </row>
    <row r="341" spans="2:11">
      <c r="B341" s="6">
        <v>337</v>
      </c>
      <c r="C341" s="61">
        <f t="shared" si="45"/>
        <v>5.8817595792208905</v>
      </c>
      <c r="D341" s="61">
        <f t="shared" si="46"/>
        <v>-0.39073112848927388</v>
      </c>
      <c r="E341" s="61">
        <f t="shared" si="47"/>
        <v>-0.40142572795869597</v>
      </c>
      <c r="F341" s="61">
        <f t="shared" si="48"/>
        <v>0.92050485345244026</v>
      </c>
      <c r="G341" s="61">
        <f t="shared" si="49"/>
        <v>0.40142572795869591</v>
      </c>
      <c r="H341" s="61">
        <f t="shared" si="50"/>
        <v>-0.42447481620960492</v>
      </c>
      <c r="I341" s="61">
        <f t="shared" si="51"/>
        <v>-0.40142572795869597</v>
      </c>
      <c r="J341" s="61">
        <f t="shared" si="52"/>
        <v>-2.3558523658237518</v>
      </c>
      <c r="K341" s="3">
        <f t="shared" si="53"/>
        <v>337</v>
      </c>
    </row>
    <row r="342" spans="2:11">
      <c r="B342" s="6">
        <v>338</v>
      </c>
      <c r="C342" s="61">
        <f t="shared" si="45"/>
        <v>5.8992128717408336</v>
      </c>
      <c r="D342" s="61">
        <f t="shared" si="46"/>
        <v>-0.37460659341591235</v>
      </c>
      <c r="E342" s="61">
        <f t="shared" si="47"/>
        <v>-0.38397243543875281</v>
      </c>
      <c r="F342" s="61">
        <f t="shared" si="48"/>
        <v>0.92718385456678731</v>
      </c>
      <c r="G342" s="61">
        <f t="shared" si="49"/>
        <v>0.38397243543875259</v>
      </c>
      <c r="H342" s="61">
        <f t="shared" si="50"/>
        <v>-0.40402622583515718</v>
      </c>
      <c r="I342" s="61">
        <f t="shared" si="51"/>
        <v>-0.38397243543875281</v>
      </c>
      <c r="J342" s="61">
        <f t="shared" si="52"/>
        <v>-2.4750868534162938</v>
      </c>
      <c r="K342" s="3">
        <f t="shared" si="53"/>
        <v>338</v>
      </c>
    </row>
    <row r="343" spans="2:11">
      <c r="B343" s="6">
        <v>339</v>
      </c>
      <c r="C343" s="61">
        <f t="shared" si="45"/>
        <v>5.9166661642607767</v>
      </c>
      <c r="D343" s="61">
        <f t="shared" si="46"/>
        <v>-0.35836794954530077</v>
      </c>
      <c r="E343" s="61">
        <f t="shared" si="47"/>
        <v>-0.36651914291880977</v>
      </c>
      <c r="F343" s="61">
        <f t="shared" si="48"/>
        <v>0.93358042649720152</v>
      </c>
      <c r="G343" s="61">
        <f t="shared" si="49"/>
        <v>0.36651914291880971</v>
      </c>
      <c r="H343" s="61">
        <f t="shared" si="50"/>
        <v>-0.38386403503541638</v>
      </c>
      <c r="I343" s="61">
        <f t="shared" si="51"/>
        <v>-0.36651914291880971</v>
      </c>
      <c r="J343" s="61">
        <f t="shared" si="52"/>
        <v>-2.6050890646937974</v>
      </c>
      <c r="K343" s="3">
        <f t="shared" si="53"/>
        <v>339</v>
      </c>
    </row>
    <row r="344" spans="2:11">
      <c r="B344" s="6">
        <v>340</v>
      </c>
      <c r="C344" s="61">
        <f t="shared" si="45"/>
        <v>5.9341194567807207</v>
      </c>
      <c r="D344" s="61">
        <f t="shared" si="46"/>
        <v>-0.3420201433256686</v>
      </c>
      <c r="E344" s="61">
        <f t="shared" si="47"/>
        <v>-0.34906585039886578</v>
      </c>
      <c r="F344" s="61">
        <f t="shared" si="48"/>
        <v>0.93969262078590843</v>
      </c>
      <c r="G344" s="61">
        <f t="shared" si="49"/>
        <v>0.34906585039886573</v>
      </c>
      <c r="H344" s="61">
        <f t="shared" si="50"/>
        <v>-0.36397023426620218</v>
      </c>
      <c r="I344" s="61">
        <f t="shared" si="51"/>
        <v>-0.34906585039886573</v>
      </c>
      <c r="J344" s="61">
        <f t="shared" si="52"/>
        <v>-2.7474774194546239</v>
      </c>
      <c r="K344" s="3">
        <f t="shared" si="53"/>
        <v>340</v>
      </c>
    </row>
    <row r="345" spans="2:11">
      <c r="B345" s="6">
        <v>341</v>
      </c>
      <c r="C345" s="61">
        <f t="shared" si="45"/>
        <v>5.9515727493006638</v>
      </c>
      <c r="D345" s="61">
        <f t="shared" si="46"/>
        <v>-0.3255681544571567</v>
      </c>
      <c r="E345" s="61">
        <f t="shared" si="47"/>
        <v>-0.33161255787892263</v>
      </c>
      <c r="F345" s="61">
        <f t="shared" si="48"/>
        <v>0.94551857559931685</v>
      </c>
      <c r="G345" s="61">
        <f t="shared" si="49"/>
        <v>0.33161255787892241</v>
      </c>
      <c r="H345" s="61">
        <f t="shared" si="50"/>
        <v>-0.34432761328966527</v>
      </c>
      <c r="I345" s="61">
        <f t="shared" si="51"/>
        <v>-0.33161255787892263</v>
      </c>
      <c r="J345" s="61">
        <f t="shared" si="52"/>
        <v>-2.9042108776758226</v>
      </c>
      <c r="K345" s="3">
        <f t="shared" si="53"/>
        <v>341</v>
      </c>
    </row>
    <row r="346" spans="2:11">
      <c r="B346" s="6">
        <v>342</v>
      </c>
      <c r="C346" s="61">
        <f t="shared" si="45"/>
        <v>5.9690260418206069</v>
      </c>
      <c r="D346" s="61">
        <f t="shared" si="46"/>
        <v>-0.30901699437494762</v>
      </c>
      <c r="E346" s="61">
        <f t="shared" si="47"/>
        <v>-0.31415926535897953</v>
      </c>
      <c r="F346" s="61">
        <f t="shared" si="48"/>
        <v>0.95105651629515353</v>
      </c>
      <c r="G346" s="61">
        <f t="shared" si="49"/>
        <v>0.31415926535897931</v>
      </c>
      <c r="H346" s="61">
        <f t="shared" si="50"/>
        <v>-0.32491969623290656</v>
      </c>
      <c r="I346" s="61">
        <f t="shared" si="51"/>
        <v>-0.31415926535897953</v>
      </c>
      <c r="J346" s="61">
        <f t="shared" si="52"/>
        <v>-3.0776835371752513</v>
      </c>
      <c r="K346" s="3">
        <f t="shared" si="53"/>
        <v>342</v>
      </c>
    </row>
    <row r="347" spans="2:11">
      <c r="B347" s="6">
        <v>343</v>
      </c>
      <c r="C347" s="61">
        <f t="shared" si="45"/>
        <v>5.98647933434055</v>
      </c>
      <c r="D347" s="61">
        <f t="shared" si="46"/>
        <v>-0.29237170472273716</v>
      </c>
      <c r="E347" s="61">
        <f t="shared" si="47"/>
        <v>-0.29670597283903649</v>
      </c>
      <c r="F347" s="61">
        <f t="shared" si="48"/>
        <v>0.95630475596303532</v>
      </c>
      <c r="G347" s="61">
        <f t="shared" si="49"/>
        <v>0.29670597283903644</v>
      </c>
      <c r="H347" s="61">
        <f t="shared" si="50"/>
        <v>-0.30573068145866084</v>
      </c>
      <c r="I347" s="61">
        <f t="shared" si="51"/>
        <v>-0.29670597283903649</v>
      </c>
      <c r="J347" s="61">
        <f t="shared" si="52"/>
        <v>-3.2708526184841356</v>
      </c>
      <c r="K347" s="3">
        <f t="shared" si="53"/>
        <v>343</v>
      </c>
    </row>
    <row r="348" spans="2:11">
      <c r="B348" s="6">
        <v>344</v>
      </c>
      <c r="C348" s="61">
        <f t="shared" si="45"/>
        <v>6.003932626860494</v>
      </c>
      <c r="D348" s="61">
        <f t="shared" si="46"/>
        <v>-0.27563735581699894</v>
      </c>
      <c r="E348" s="61">
        <f t="shared" si="47"/>
        <v>-0.27925268031909251</v>
      </c>
      <c r="F348" s="61">
        <f t="shared" si="48"/>
        <v>0.96126169593831889</v>
      </c>
      <c r="G348" s="61">
        <f t="shared" si="49"/>
        <v>0.27925268031909245</v>
      </c>
      <c r="H348" s="61">
        <f t="shared" si="50"/>
        <v>-0.28674538575880765</v>
      </c>
      <c r="I348" s="61">
        <f t="shared" si="51"/>
        <v>-0.27925268031909245</v>
      </c>
      <c r="J348" s="61">
        <f t="shared" si="52"/>
        <v>-3.4874144438409123</v>
      </c>
      <c r="K348" s="3">
        <f t="shared" si="53"/>
        <v>344</v>
      </c>
    </row>
    <row r="349" spans="2:11">
      <c r="B349" s="6">
        <v>345</v>
      </c>
      <c r="C349" s="61">
        <f t="shared" si="45"/>
        <v>6.0213859193804371</v>
      </c>
      <c r="D349" s="61">
        <f t="shared" si="46"/>
        <v>-0.25881904510252068</v>
      </c>
      <c r="E349" s="61">
        <f t="shared" si="47"/>
        <v>-0.26179938779914935</v>
      </c>
      <c r="F349" s="61">
        <f t="shared" si="48"/>
        <v>0.96592582628906831</v>
      </c>
      <c r="G349" s="61">
        <f t="shared" si="49"/>
        <v>0.26179938779914913</v>
      </c>
      <c r="H349" s="61">
        <f t="shared" si="50"/>
        <v>-0.26794919243112264</v>
      </c>
      <c r="I349" s="61">
        <f t="shared" si="51"/>
        <v>-0.26179938779914935</v>
      </c>
      <c r="J349" s="61">
        <f t="shared" si="52"/>
        <v>-3.7320508075688781</v>
      </c>
      <c r="K349" s="3">
        <f t="shared" si="53"/>
        <v>345</v>
      </c>
    </row>
    <row r="350" spans="2:11">
      <c r="B350" s="6">
        <v>346</v>
      </c>
      <c r="C350" s="61">
        <f t="shared" si="45"/>
        <v>6.0388392119003802</v>
      </c>
      <c r="D350" s="61">
        <f t="shared" si="46"/>
        <v>-0.24192189559966787</v>
      </c>
      <c r="E350" s="61">
        <f t="shared" si="47"/>
        <v>-0.24434609527920628</v>
      </c>
      <c r="F350" s="61">
        <f t="shared" si="48"/>
        <v>0.97029572627599647</v>
      </c>
      <c r="G350" s="61">
        <f t="shared" si="49"/>
        <v>0.24434609527920603</v>
      </c>
      <c r="H350" s="61">
        <f t="shared" si="50"/>
        <v>-0.24932800284318082</v>
      </c>
      <c r="I350" s="61">
        <f t="shared" si="51"/>
        <v>-0.24434609527920625</v>
      </c>
      <c r="J350" s="61">
        <f t="shared" si="52"/>
        <v>-4.0107809335358429</v>
      </c>
      <c r="K350" s="3">
        <f t="shared" si="53"/>
        <v>346</v>
      </c>
    </row>
    <row r="351" spans="2:11">
      <c r="B351" s="6">
        <v>347</v>
      </c>
      <c r="C351" s="61">
        <f t="shared" si="45"/>
        <v>6.0562925044203233</v>
      </c>
      <c r="D351" s="61">
        <f t="shared" si="46"/>
        <v>-0.22495105434386534</v>
      </c>
      <c r="E351" s="61">
        <f t="shared" si="47"/>
        <v>-0.22689280275926318</v>
      </c>
      <c r="F351" s="61">
        <f t="shared" si="48"/>
        <v>0.97437006478523513</v>
      </c>
      <c r="G351" s="61">
        <f t="shared" si="49"/>
        <v>0.22689280275926316</v>
      </c>
      <c r="H351" s="61">
        <f t="shared" si="50"/>
        <v>-0.23086819112556348</v>
      </c>
      <c r="I351" s="61">
        <f t="shared" si="51"/>
        <v>-0.22689280275926318</v>
      </c>
      <c r="J351" s="61">
        <f t="shared" si="52"/>
        <v>-4.3314758742841484</v>
      </c>
      <c r="K351" s="3">
        <f t="shared" si="53"/>
        <v>347</v>
      </c>
    </row>
    <row r="352" spans="2:11">
      <c r="B352" s="6">
        <v>348</v>
      </c>
      <c r="C352" s="61">
        <f t="shared" si="45"/>
        <v>6.0737457969402664</v>
      </c>
      <c r="D352" s="61">
        <f t="shared" si="46"/>
        <v>-0.20791169081775987</v>
      </c>
      <c r="E352" s="61">
        <f t="shared" si="47"/>
        <v>-0.20943951023932009</v>
      </c>
      <c r="F352" s="61">
        <f t="shared" si="48"/>
        <v>0.97814760073380558</v>
      </c>
      <c r="G352" s="61">
        <f t="shared" si="49"/>
        <v>0.20943951023931984</v>
      </c>
      <c r="H352" s="61">
        <f t="shared" si="50"/>
        <v>-0.21255656167002268</v>
      </c>
      <c r="I352" s="61">
        <f t="shared" si="51"/>
        <v>-0.20943951023932009</v>
      </c>
      <c r="J352" s="61">
        <f t="shared" si="52"/>
        <v>-4.7046301094784422</v>
      </c>
      <c r="K352" s="3">
        <f t="shared" si="53"/>
        <v>348</v>
      </c>
    </row>
    <row r="353" spans="2:11">
      <c r="B353" s="6">
        <v>349</v>
      </c>
      <c r="C353" s="61">
        <f t="shared" si="45"/>
        <v>6.0911990894602104</v>
      </c>
      <c r="D353" s="61">
        <f t="shared" si="46"/>
        <v>-0.19080899537654467</v>
      </c>
      <c r="E353" s="61">
        <f t="shared" si="47"/>
        <v>-0.1919862177193761</v>
      </c>
      <c r="F353" s="61">
        <f t="shared" si="48"/>
        <v>0.98162718344766398</v>
      </c>
      <c r="G353" s="61">
        <f t="shared" si="49"/>
        <v>0.19198621771937607</v>
      </c>
      <c r="H353" s="61">
        <f t="shared" si="50"/>
        <v>-0.19438030913771831</v>
      </c>
      <c r="I353" s="61">
        <f t="shared" si="51"/>
        <v>-0.19198621771937607</v>
      </c>
      <c r="J353" s="61">
        <f t="shared" si="52"/>
        <v>-5.1445540159703151</v>
      </c>
      <c r="K353" s="3">
        <f t="shared" si="53"/>
        <v>349</v>
      </c>
    </row>
    <row r="354" spans="2:11">
      <c r="B354" s="6">
        <v>350</v>
      </c>
      <c r="C354" s="61">
        <f t="shared" si="45"/>
        <v>6.1086523819801535</v>
      </c>
      <c r="D354" s="61">
        <f t="shared" si="46"/>
        <v>-0.17364817766693039</v>
      </c>
      <c r="E354" s="61">
        <f t="shared" si="47"/>
        <v>-0.174532925199433</v>
      </c>
      <c r="F354" s="61">
        <f t="shared" si="48"/>
        <v>0.98480775301220802</v>
      </c>
      <c r="G354" s="61">
        <f t="shared" si="49"/>
        <v>0.1745329251994332</v>
      </c>
      <c r="H354" s="61">
        <f t="shared" si="50"/>
        <v>-0.176326980708465</v>
      </c>
      <c r="I354" s="61">
        <f t="shared" si="51"/>
        <v>-0.17453292519943298</v>
      </c>
      <c r="J354" s="61">
        <f t="shared" si="52"/>
        <v>-5.6712818196177084</v>
      </c>
      <c r="K354" s="3">
        <f t="shared" si="53"/>
        <v>350</v>
      </c>
    </row>
    <row r="355" spans="2:11">
      <c r="B355" s="6">
        <v>351</v>
      </c>
      <c r="C355" s="61">
        <f t="shared" si="45"/>
        <v>6.1261056745000966</v>
      </c>
      <c r="D355" s="61">
        <f t="shared" si="46"/>
        <v>-0.15643446504023112</v>
      </c>
      <c r="E355" s="61">
        <f t="shared" si="47"/>
        <v>-0.15707963267948991</v>
      </c>
      <c r="F355" s="61">
        <f t="shared" si="48"/>
        <v>0.98768834059513766</v>
      </c>
      <c r="G355" s="61">
        <f t="shared" si="49"/>
        <v>0.1570796326794901</v>
      </c>
      <c r="H355" s="61">
        <f t="shared" si="50"/>
        <v>-0.15838444032453655</v>
      </c>
      <c r="I355" s="61">
        <f t="shared" si="51"/>
        <v>-0.15707963267948991</v>
      </c>
      <c r="J355" s="61">
        <f t="shared" si="52"/>
        <v>-6.3137515146750331</v>
      </c>
      <c r="K355" s="3">
        <f t="shared" si="53"/>
        <v>351</v>
      </c>
    </row>
    <row r="356" spans="2:11">
      <c r="B356" s="6">
        <v>352</v>
      </c>
      <c r="C356" s="61">
        <f t="shared" si="45"/>
        <v>6.1435589670200397</v>
      </c>
      <c r="D356" s="61">
        <f t="shared" si="46"/>
        <v>-0.13917310096006588</v>
      </c>
      <c r="E356" s="61">
        <f t="shared" si="47"/>
        <v>-0.13962634015954681</v>
      </c>
      <c r="F356" s="61">
        <f t="shared" si="48"/>
        <v>0.99026806874157025</v>
      </c>
      <c r="G356" s="61">
        <f t="shared" si="49"/>
        <v>0.13962634015954678</v>
      </c>
      <c r="H356" s="61">
        <f t="shared" si="50"/>
        <v>-0.1405408347023919</v>
      </c>
      <c r="I356" s="61">
        <f t="shared" si="51"/>
        <v>-0.13962634015954681</v>
      </c>
      <c r="J356" s="61">
        <f t="shared" si="52"/>
        <v>-7.1153697223841856</v>
      </c>
      <c r="K356" s="3">
        <f t="shared" si="53"/>
        <v>352</v>
      </c>
    </row>
    <row r="357" spans="2:11">
      <c r="B357" s="6">
        <v>353</v>
      </c>
      <c r="C357" s="61">
        <f t="shared" si="45"/>
        <v>6.1610122595399837</v>
      </c>
      <c r="D357" s="61">
        <f t="shared" si="46"/>
        <v>-0.12186934340514723</v>
      </c>
      <c r="E357" s="61">
        <f t="shared" si="47"/>
        <v>-0.12217304763960281</v>
      </c>
      <c r="F357" s="61">
        <f t="shared" si="48"/>
        <v>0.99254615164132209</v>
      </c>
      <c r="G357" s="61">
        <f t="shared" si="49"/>
        <v>0.12217304763960257</v>
      </c>
      <c r="H357" s="61">
        <f t="shared" si="50"/>
        <v>-0.12278456090290434</v>
      </c>
      <c r="I357" s="61">
        <f t="shared" si="51"/>
        <v>-0.12217304763960282</v>
      </c>
      <c r="J357" s="61">
        <f t="shared" si="52"/>
        <v>-8.1443464279746109</v>
      </c>
      <c r="K357" s="3">
        <f t="shared" si="53"/>
        <v>353</v>
      </c>
    </row>
    <row r="358" spans="2:11">
      <c r="B358" s="6">
        <v>354</v>
      </c>
      <c r="C358" s="61">
        <f t="shared" si="45"/>
        <v>6.1784655520599268</v>
      </c>
      <c r="D358" s="61">
        <f t="shared" si="46"/>
        <v>-0.10452846326765342</v>
      </c>
      <c r="E358" s="61">
        <f t="shared" si="47"/>
        <v>-0.10471975511965971</v>
      </c>
      <c r="F358" s="61">
        <f t="shared" si="48"/>
        <v>0.99452189536827329</v>
      </c>
      <c r="G358" s="61">
        <f t="shared" si="49"/>
        <v>0.10471975511966014</v>
      </c>
      <c r="H358" s="61">
        <f t="shared" si="50"/>
        <v>-0.1051042352656764</v>
      </c>
      <c r="I358" s="61">
        <f t="shared" si="51"/>
        <v>-0.10471975511965971</v>
      </c>
      <c r="J358" s="61">
        <f t="shared" si="52"/>
        <v>-9.5143644542225907</v>
      </c>
      <c r="K358" s="3">
        <f t="shared" si="53"/>
        <v>354</v>
      </c>
    </row>
    <row r="359" spans="2:11">
      <c r="B359" s="6">
        <v>355</v>
      </c>
      <c r="C359" s="61">
        <f t="shared" si="45"/>
        <v>6.1959188445798699</v>
      </c>
      <c r="D359" s="61">
        <f t="shared" si="46"/>
        <v>-8.7155742747658319E-2</v>
      </c>
      <c r="E359" s="61">
        <f t="shared" si="47"/>
        <v>-8.7266462599716613E-2</v>
      </c>
      <c r="F359" s="61">
        <f t="shared" si="48"/>
        <v>0.99619469809174555</v>
      </c>
      <c r="G359" s="61">
        <f t="shared" si="49"/>
        <v>8.7266462599716377E-2</v>
      </c>
      <c r="H359" s="61">
        <f t="shared" si="50"/>
        <v>-8.7488663525924146E-2</v>
      </c>
      <c r="I359" s="61">
        <f t="shared" si="51"/>
        <v>-8.7266462599716613E-2</v>
      </c>
      <c r="J359" s="61">
        <f t="shared" si="52"/>
        <v>-11.430052302761325</v>
      </c>
      <c r="K359" s="3">
        <f t="shared" si="53"/>
        <v>355</v>
      </c>
    </row>
    <row r="360" spans="2:11">
      <c r="B360" s="6">
        <v>356</v>
      </c>
      <c r="C360" s="61">
        <f t="shared" si="45"/>
        <v>6.213372137099813</v>
      </c>
      <c r="D360" s="61">
        <f t="shared" si="46"/>
        <v>-6.9756473744125636E-2</v>
      </c>
      <c r="E360" s="61">
        <f t="shared" si="47"/>
        <v>-6.9813170079773515E-2</v>
      </c>
      <c r="F360" s="61">
        <f t="shared" si="48"/>
        <v>0.9975640502598242</v>
      </c>
      <c r="G360" s="61">
        <f t="shared" si="49"/>
        <v>6.9813170079773723E-2</v>
      </c>
      <c r="H360" s="61">
        <f t="shared" si="50"/>
        <v>-6.9926811943510761E-2</v>
      </c>
      <c r="I360" s="61">
        <f t="shared" si="51"/>
        <v>-6.9813170079773529E-2</v>
      </c>
      <c r="J360" s="61">
        <f t="shared" si="52"/>
        <v>-14.300666256711857</v>
      </c>
      <c r="K360" s="3">
        <f t="shared" si="53"/>
        <v>356</v>
      </c>
    </row>
    <row r="361" spans="2:11">
      <c r="B361" s="6">
        <v>357</v>
      </c>
      <c r="C361" s="61">
        <f t="shared" si="45"/>
        <v>6.2308254296197561</v>
      </c>
      <c r="D361" s="61">
        <f t="shared" si="46"/>
        <v>-5.2335956242944369E-2</v>
      </c>
      <c r="E361" s="61">
        <f t="shared" si="47"/>
        <v>-5.2359877559830424E-2</v>
      </c>
      <c r="F361" s="61">
        <f t="shared" si="48"/>
        <v>0.99862953475457383</v>
      </c>
      <c r="G361" s="61">
        <f t="shared" si="49"/>
        <v>5.2359877559830625E-2</v>
      </c>
      <c r="H361" s="61">
        <f t="shared" si="50"/>
        <v>-5.2407779283041744E-2</v>
      </c>
      <c r="I361" s="61">
        <f t="shared" si="51"/>
        <v>-5.2359877559830424E-2</v>
      </c>
      <c r="J361" s="61">
        <f t="shared" si="52"/>
        <v>-19.081136687728016</v>
      </c>
      <c r="K361" s="3">
        <f t="shared" si="53"/>
        <v>357</v>
      </c>
    </row>
    <row r="362" spans="2:11">
      <c r="B362" s="6">
        <v>358</v>
      </c>
      <c r="C362" s="61">
        <f t="shared" si="45"/>
        <v>6.2482787221397</v>
      </c>
      <c r="D362" s="61">
        <f t="shared" si="46"/>
        <v>-3.4899496702500823E-2</v>
      </c>
      <c r="E362" s="61">
        <f t="shared" si="47"/>
        <v>-3.4906585039886445E-2</v>
      </c>
      <c r="F362" s="61">
        <f t="shared" si="48"/>
        <v>0.99939082701909576</v>
      </c>
      <c r="G362" s="61">
        <f t="shared" si="49"/>
        <v>3.4906585039885529E-2</v>
      </c>
      <c r="H362" s="61">
        <f t="shared" si="50"/>
        <v>-3.4920769491747577E-2</v>
      </c>
      <c r="I362" s="61">
        <f t="shared" si="51"/>
        <v>-3.4906585039886438E-2</v>
      </c>
      <c r="J362" s="61">
        <f t="shared" si="52"/>
        <v>-28.636253282915728</v>
      </c>
      <c r="K362" s="3">
        <f t="shared" si="53"/>
        <v>358</v>
      </c>
    </row>
    <row r="363" spans="2:11">
      <c r="B363" s="6">
        <v>359</v>
      </c>
      <c r="C363" s="61">
        <f t="shared" si="45"/>
        <v>6.2657320146596431</v>
      </c>
      <c r="D363" s="61">
        <f t="shared" si="46"/>
        <v>-1.745240643728356E-2</v>
      </c>
      <c r="E363" s="61">
        <f t="shared" si="47"/>
        <v>-1.7453292519943344E-2</v>
      </c>
      <c r="F363" s="61">
        <f t="shared" si="48"/>
        <v>0.99984769515639127</v>
      </c>
      <c r="G363" s="61">
        <f t="shared" si="49"/>
        <v>1.7453292519941543E-2</v>
      </c>
      <c r="H363" s="61">
        <f t="shared" si="50"/>
        <v>-1.7455064928217634E-2</v>
      </c>
      <c r="I363" s="61">
        <f t="shared" si="51"/>
        <v>-1.7453292519943344E-2</v>
      </c>
      <c r="J363" s="61">
        <f t="shared" si="52"/>
        <v>-57.289961630759265</v>
      </c>
      <c r="K363" s="3">
        <f t="shared" si="53"/>
        <v>359</v>
      </c>
    </row>
    <row r="364" spans="2:11">
      <c r="B364" s="7">
        <v>360</v>
      </c>
      <c r="C364" s="62">
        <f t="shared" si="45"/>
        <v>6.2831853071795862</v>
      </c>
      <c r="D364" s="62">
        <f t="shared" si="46"/>
        <v>-2.45029690981724E-16</v>
      </c>
      <c r="E364" s="62">
        <f t="shared" si="47"/>
        <v>-2.45029690981724E-16</v>
      </c>
      <c r="F364" s="62">
        <f t="shared" si="48"/>
        <v>1</v>
      </c>
      <c r="G364" s="62">
        <f t="shared" si="49"/>
        <v>0</v>
      </c>
      <c r="H364" s="62">
        <f t="shared" si="50"/>
        <v>-2.45029690981724E-16</v>
      </c>
      <c r="I364" s="62">
        <f t="shared" si="51"/>
        <v>-2.45029690981724E-16</v>
      </c>
      <c r="J364" s="62">
        <f t="shared" si="52"/>
        <v>-4081138069404768</v>
      </c>
      <c r="K364" s="4">
        <f t="shared" si="53"/>
        <v>360</v>
      </c>
    </row>
  </sheetData>
  <mergeCells count="2">
    <mergeCell ref="B2:B3"/>
    <mergeCell ref="C2:K2"/>
  </mergeCells>
  <phoneticPr fontId="2" type="noConversion"/>
  <conditionalFormatting sqref="C4:K364">
    <cfRule type="expression" dxfId="0" priority="1" stopIfTrue="1">
      <formula>MOD(ROW(#REF!),2)=0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B2:E11"/>
  <sheetViews>
    <sheetView workbookViewId="0"/>
  </sheetViews>
  <sheetFormatPr baseColWidth="10" defaultRowHeight="12.75"/>
  <cols>
    <col min="1" max="1" width="3.42578125" customWidth="1"/>
    <col min="2" max="2" width="16.42578125" customWidth="1"/>
    <col min="3" max="3" width="17" customWidth="1"/>
    <col min="4" max="4" width="15.42578125" customWidth="1"/>
    <col min="5" max="6" width="13.7109375" customWidth="1"/>
  </cols>
  <sheetData>
    <row r="2" spans="2:5">
      <c r="B2" s="133"/>
      <c r="C2" s="134" t="s">
        <v>70</v>
      </c>
      <c r="D2" s="134" t="s">
        <v>71</v>
      </c>
      <c r="E2" s="30" t="s">
        <v>187</v>
      </c>
    </row>
    <row r="3" spans="2:5">
      <c r="B3" t="s">
        <v>74</v>
      </c>
      <c r="C3" s="85">
        <v>12</v>
      </c>
      <c r="D3" s="135">
        <v>0.12</v>
      </c>
      <c r="E3" s="36">
        <f t="shared" ref="E3:E8" si="0">C3*D3</f>
        <v>1.44</v>
      </c>
    </row>
    <row r="4" spans="2:5">
      <c r="B4" t="s">
        <v>72</v>
      </c>
      <c r="C4" s="85">
        <v>21</v>
      </c>
      <c r="D4" s="135">
        <v>1.5</v>
      </c>
      <c r="E4" s="36">
        <f t="shared" si="0"/>
        <v>31.5</v>
      </c>
    </row>
    <row r="5" spans="2:5">
      <c r="B5" t="s">
        <v>186</v>
      </c>
      <c r="C5" s="85">
        <v>32</v>
      </c>
      <c r="D5" s="135">
        <v>0.5</v>
      </c>
      <c r="E5" s="36">
        <f t="shared" si="0"/>
        <v>16</v>
      </c>
    </row>
    <row r="6" spans="2:5">
      <c r="B6" t="s">
        <v>73</v>
      </c>
      <c r="C6" s="85">
        <v>11</v>
      </c>
      <c r="D6" s="135">
        <v>1.2</v>
      </c>
      <c r="E6" s="36">
        <f t="shared" si="0"/>
        <v>13.2</v>
      </c>
    </row>
    <row r="7" spans="2:5">
      <c r="B7" t="s">
        <v>75</v>
      </c>
      <c r="C7" s="85">
        <v>31</v>
      </c>
      <c r="D7" s="135">
        <v>0.9</v>
      </c>
      <c r="E7" s="36">
        <f t="shared" si="0"/>
        <v>27.900000000000002</v>
      </c>
    </row>
    <row r="8" spans="2:5">
      <c r="B8" t="s">
        <v>185</v>
      </c>
      <c r="C8" s="85">
        <v>25</v>
      </c>
      <c r="D8" s="135">
        <v>2.1</v>
      </c>
      <c r="E8" s="132">
        <f t="shared" si="0"/>
        <v>52.5</v>
      </c>
    </row>
    <row r="9" spans="2:5">
      <c r="D9" s="36"/>
      <c r="E9" s="36">
        <f>SUM(E3:E8)</f>
        <v>142.54000000000002</v>
      </c>
    </row>
    <row r="11" spans="2:5">
      <c r="B11" s="130" t="s">
        <v>184</v>
      </c>
      <c r="C11" s="129"/>
      <c r="D11" s="131">
        <f>SUMPRODUCT(C3:C8,D3:D8)</f>
        <v>142.54000000000002</v>
      </c>
      <c r="E11" s="129"/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B2:I21"/>
  <sheetViews>
    <sheetView workbookViewId="0"/>
  </sheetViews>
  <sheetFormatPr baseColWidth="10" defaultRowHeight="12.75"/>
  <cols>
    <col min="1" max="1" width="2.85546875" customWidth="1"/>
    <col min="2" max="2" width="18.7109375" bestFit="1" customWidth="1"/>
    <col min="3" max="3" width="11.85546875" bestFit="1" customWidth="1"/>
    <col min="4" max="4" width="4.140625" customWidth="1"/>
    <col min="5" max="5" width="5" customWidth="1"/>
    <col min="6" max="7" width="15" customWidth="1"/>
    <col min="8" max="8" width="5.140625" customWidth="1"/>
  </cols>
  <sheetData>
    <row r="2" spans="2:9">
      <c r="B2" s="30" t="s">
        <v>53</v>
      </c>
      <c r="C2" s="30" t="s">
        <v>54</v>
      </c>
      <c r="E2" s="127"/>
      <c r="F2" s="127"/>
      <c r="G2" s="127"/>
      <c r="H2" s="127"/>
    </row>
    <row r="3" spans="2:9">
      <c r="B3" t="s">
        <v>58</v>
      </c>
      <c r="C3" s="29">
        <v>6214</v>
      </c>
      <c r="E3" s="127"/>
      <c r="F3" s="127"/>
      <c r="G3" s="127"/>
      <c r="H3" s="127"/>
    </row>
    <row r="4" spans="2:9">
      <c r="B4" t="s">
        <v>56</v>
      </c>
      <c r="C4" s="29">
        <v>47570</v>
      </c>
      <c r="E4" s="127"/>
      <c r="F4" s="127"/>
      <c r="G4" s="127"/>
      <c r="H4" s="127"/>
    </row>
    <row r="5" spans="2:9">
      <c r="B5" t="s">
        <v>68</v>
      </c>
      <c r="C5" s="29">
        <v>5723</v>
      </c>
      <c r="E5" s="127"/>
      <c r="F5" s="128" t="s">
        <v>63</v>
      </c>
      <c r="G5" s="33">
        <f>SUMIF(B3:B21,G7,C3:C21)</f>
        <v>11446</v>
      </c>
      <c r="H5" s="127"/>
    </row>
    <row r="6" spans="2:9">
      <c r="B6" t="s">
        <v>58</v>
      </c>
      <c r="C6" s="29">
        <v>6214</v>
      </c>
      <c r="E6" s="127"/>
      <c r="F6" s="128" t="s">
        <v>64</v>
      </c>
      <c r="G6" s="127"/>
      <c r="H6" s="127"/>
    </row>
    <row r="7" spans="2:9">
      <c r="B7" t="s">
        <v>67</v>
      </c>
      <c r="C7" s="29">
        <v>7321</v>
      </c>
      <c r="E7" s="127"/>
      <c r="F7" s="128" t="s">
        <v>62</v>
      </c>
      <c r="G7" s="32" t="s">
        <v>68</v>
      </c>
      <c r="H7" s="127"/>
    </row>
    <row r="8" spans="2:9">
      <c r="B8" t="s">
        <v>60</v>
      </c>
      <c r="C8" s="29">
        <v>1533</v>
      </c>
      <c r="E8" s="127"/>
      <c r="F8" s="127"/>
      <c r="G8" s="127"/>
      <c r="H8" s="127"/>
    </row>
    <row r="9" spans="2:9">
      <c r="B9" t="s">
        <v>55</v>
      </c>
      <c r="C9" s="29">
        <v>3241</v>
      </c>
      <c r="E9" s="127"/>
      <c r="F9" s="127"/>
      <c r="G9" s="127"/>
      <c r="H9" s="127"/>
    </row>
    <row r="10" spans="2:9">
      <c r="B10" t="s">
        <v>56</v>
      </c>
      <c r="C10" s="29">
        <v>2145</v>
      </c>
      <c r="E10" s="127"/>
      <c r="F10" s="127"/>
      <c r="G10" s="127"/>
      <c r="H10" s="127"/>
    </row>
    <row r="11" spans="2:9">
      <c r="B11" t="s">
        <v>69</v>
      </c>
      <c r="C11" s="29">
        <v>12412</v>
      </c>
      <c r="E11" s="35"/>
      <c r="F11" s="35"/>
      <c r="G11" s="35"/>
      <c r="H11" s="35"/>
      <c r="I11" s="31"/>
    </row>
    <row r="12" spans="2:9">
      <c r="B12" t="s">
        <v>68</v>
      </c>
      <c r="C12" s="29">
        <v>5723</v>
      </c>
      <c r="E12" s="35"/>
      <c r="F12" s="35"/>
      <c r="G12" s="35"/>
      <c r="H12" s="35"/>
    </row>
    <row r="13" spans="2:9">
      <c r="B13" t="s">
        <v>69</v>
      </c>
      <c r="C13" s="29">
        <v>3240</v>
      </c>
      <c r="E13" s="35"/>
      <c r="F13" s="35"/>
      <c r="G13" s="35"/>
      <c r="H13" s="35"/>
    </row>
    <row r="14" spans="2:9">
      <c r="B14" t="s">
        <v>59</v>
      </c>
      <c r="C14" s="29">
        <v>5132</v>
      </c>
    </row>
    <row r="15" spans="2:9">
      <c r="B15" t="s">
        <v>60</v>
      </c>
      <c r="C15" s="29">
        <v>1533</v>
      </c>
    </row>
    <row r="16" spans="2:9">
      <c r="B16" t="s">
        <v>61</v>
      </c>
      <c r="C16" s="29">
        <v>7321</v>
      </c>
    </row>
    <row r="17" spans="2:3">
      <c r="B17" t="s">
        <v>57</v>
      </c>
      <c r="C17" s="29">
        <v>5723</v>
      </c>
    </row>
    <row r="18" spans="2:3">
      <c r="B18" t="s">
        <v>55</v>
      </c>
      <c r="C18" s="29">
        <v>12000</v>
      </c>
    </row>
    <row r="19" spans="2:3">
      <c r="B19" t="s">
        <v>67</v>
      </c>
      <c r="C19" s="29">
        <v>5132</v>
      </c>
    </row>
    <row r="20" spans="2:3">
      <c r="B20" t="s">
        <v>65</v>
      </c>
      <c r="C20" s="29">
        <v>42165.120000000003</v>
      </c>
    </row>
    <row r="21" spans="2:3">
      <c r="B21" t="s">
        <v>66</v>
      </c>
      <c r="C21" s="29">
        <v>2455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B2:K45"/>
  <sheetViews>
    <sheetView workbookViewId="0">
      <selection activeCell="I5" sqref="I5"/>
    </sheetView>
  </sheetViews>
  <sheetFormatPr baseColWidth="10" defaultRowHeight="12.75"/>
  <cols>
    <col min="1" max="1" width="2.85546875" customWidth="1"/>
    <col min="2" max="2" width="19.5703125" customWidth="1"/>
    <col min="3" max="3" width="11.85546875" customWidth="1"/>
    <col min="4" max="4" width="6.5703125" bestFit="1" customWidth="1"/>
    <col min="5" max="5" width="11.85546875" bestFit="1" customWidth="1"/>
    <col min="6" max="6" width="2.5703125" customWidth="1"/>
    <col min="7" max="7" width="2.28515625" customWidth="1"/>
    <col min="8" max="9" width="15" customWidth="1"/>
    <col min="10" max="10" width="2" customWidth="1"/>
  </cols>
  <sheetData>
    <row r="2" spans="2:11">
      <c r="B2" s="30" t="s">
        <v>53</v>
      </c>
      <c r="C2" s="30" t="s">
        <v>42</v>
      </c>
      <c r="D2" s="30" t="s">
        <v>247</v>
      </c>
      <c r="E2" s="30" t="s">
        <v>54</v>
      </c>
      <c r="G2" s="127"/>
      <c r="H2" s="127"/>
      <c r="I2" s="127"/>
      <c r="J2" s="127"/>
    </row>
    <row r="3" spans="2:11">
      <c r="B3" t="s">
        <v>58</v>
      </c>
      <c r="C3" t="s">
        <v>248</v>
      </c>
      <c r="D3" s="214">
        <v>1</v>
      </c>
      <c r="E3" s="29">
        <v>6214</v>
      </c>
      <c r="G3" s="127"/>
      <c r="H3" s="127"/>
      <c r="I3" s="127"/>
      <c r="J3" s="127"/>
    </row>
    <row r="4" spans="2:11">
      <c r="B4" t="s">
        <v>56</v>
      </c>
      <c r="C4" t="s">
        <v>248</v>
      </c>
      <c r="D4" s="214">
        <v>6</v>
      </c>
      <c r="E4" s="29">
        <v>47570</v>
      </c>
      <c r="G4" s="127"/>
      <c r="H4" s="127"/>
      <c r="I4" s="127"/>
      <c r="J4" s="127"/>
    </row>
    <row r="5" spans="2:11">
      <c r="B5" t="s">
        <v>68</v>
      </c>
      <c r="C5" t="s">
        <v>248</v>
      </c>
      <c r="D5" s="214">
        <v>6</v>
      </c>
      <c r="E5" s="29">
        <v>5723</v>
      </c>
      <c r="G5" s="127"/>
      <c r="H5" s="128" t="s">
        <v>63</v>
      </c>
      <c r="I5" s="33">
        <f>SUMIFS(E3:E45,B3:B45,I7,C3:C45,I8,D3:D45,I9)</f>
        <v>5723</v>
      </c>
      <c r="J5" s="127"/>
    </row>
    <row r="6" spans="2:11">
      <c r="B6" t="s">
        <v>58</v>
      </c>
      <c r="C6" t="s">
        <v>249</v>
      </c>
      <c r="D6" s="214">
        <v>5</v>
      </c>
      <c r="E6" s="29">
        <v>6214</v>
      </c>
      <c r="G6" s="127"/>
      <c r="H6" s="128"/>
      <c r="I6" s="127"/>
      <c r="J6" s="127"/>
    </row>
    <row r="7" spans="2:11">
      <c r="B7" t="s">
        <v>67</v>
      </c>
      <c r="C7" t="s">
        <v>250</v>
      </c>
      <c r="D7" s="214">
        <v>6</v>
      </c>
      <c r="E7" s="29">
        <v>7321</v>
      </c>
      <c r="G7" s="127"/>
      <c r="H7" s="128" t="s">
        <v>252</v>
      </c>
      <c r="I7" s="32" t="s">
        <v>68</v>
      </c>
      <c r="J7" s="127"/>
    </row>
    <row r="8" spans="2:11">
      <c r="B8" t="s">
        <v>60</v>
      </c>
      <c r="C8" t="s">
        <v>251</v>
      </c>
      <c r="D8" s="214">
        <v>5</v>
      </c>
      <c r="E8" s="29">
        <v>1533</v>
      </c>
      <c r="G8" s="127"/>
      <c r="H8" s="128" t="s">
        <v>254</v>
      </c>
      <c r="I8" s="32" t="s">
        <v>248</v>
      </c>
      <c r="J8" s="127"/>
    </row>
    <row r="9" spans="2:11">
      <c r="B9" t="s">
        <v>55</v>
      </c>
      <c r="C9" t="s">
        <v>251</v>
      </c>
      <c r="D9" s="214">
        <v>4</v>
      </c>
      <c r="E9" s="29">
        <v>3241</v>
      </c>
      <c r="G9" s="127"/>
      <c r="H9" s="128" t="s">
        <v>253</v>
      </c>
      <c r="I9" s="32">
        <v>6</v>
      </c>
      <c r="J9" s="127"/>
    </row>
    <row r="10" spans="2:11">
      <c r="B10" t="s">
        <v>56</v>
      </c>
      <c r="C10" t="s">
        <v>251</v>
      </c>
      <c r="D10" s="214">
        <v>4</v>
      </c>
      <c r="E10" s="29">
        <v>2145</v>
      </c>
      <c r="G10" s="127"/>
      <c r="H10" s="127"/>
      <c r="I10" s="127"/>
      <c r="J10" s="127"/>
    </row>
    <row r="11" spans="2:11">
      <c r="B11" t="s">
        <v>69</v>
      </c>
      <c r="C11" t="s">
        <v>251</v>
      </c>
      <c r="D11" s="214">
        <v>3</v>
      </c>
      <c r="E11" s="29">
        <v>12412</v>
      </c>
      <c r="G11" s="35"/>
      <c r="H11" s="35"/>
      <c r="I11" s="35"/>
      <c r="J11" s="35"/>
      <c r="K11" s="214"/>
    </row>
    <row r="12" spans="2:11">
      <c r="B12" t="s">
        <v>68</v>
      </c>
      <c r="C12" t="s">
        <v>251</v>
      </c>
      <c r="D12" s="214">
        <v>6</v>
      </c>
      <c r="E12" s="29">
        <v>5723</v>
      </c>
      <c r="G12" s="35"/>
      <c r="H12" s="35"/>
      <c r="I12" s="35"/>
      <c r="J12" s="35"/>
    </row>
    <row r="13" spans="2:11">
      <c r="B13" t="s">
        <v>69</v>
      </c>
      <c r="C13" t="s">
        <v>250</v>
      </c>
      <c r="D13" s="214">
        <v>4</v>
      </c>
      <c r="E13" s="29">
        <v>3240</v>
      </c>
      <c r="G13" s="35"/>
      <c r="H13" s="35"/>
      <c r="I13" s="35"/>
      <c r="J13" s="35"/>
    </row>
    <row r="14" spans="2:11">
      <c r="B14" t="s">
        <v>59</v>
      </c>
      <c r="C14" t="s">
        <v>250</v>
      </c>
      <c r="D14" s="214">
        <v>2</v>
      </c>
      <c r="E14" s="29">
        <v>5132</v>
      </c>
    </row>
    <row r="15" spans="2:11">
      <c r="B15" t="s">
        <v>60</v>
      </c>
      <c r="C15" t="s">
        <v>248</v>
      </c>
      <c r="D15" s="214">
        <v>5</v>
      </c>
      <c r="E15" s="29">
        <v>1533</v>
      </c>
    </row>
    <row r="16" spans="2:11">
      <c r="B16" t="s">
        <v>61</v>
      </c>
      <c r="C16" t="s">
        <v>248</v>
      </c>
      <c r="D16" s="214">
        <v>6</v>
      </c>
      <c r="E16" s="29">
        <v>7321</v>
      </c>
    </row>
    <row r="17" spans="2:5">
      <c r="B17" t="s">
        <v>57</v>
      </c>
      <c r="C17" t="s">
        <v>248</v>
      </c>
      <c r="D17" s="214">
        <v>5</v>
      </c>
      <c r="E17" s="29">
        <v>5723</v>
      </c>
    </row>
    <row r="18" spans="2:5">
      <c r="B18" t="s">
        <v>55</v>
      </c>
      <c r="C18" t="s">
        <v>248</v>
      </c>
      <c r="D18" s="214">
        <v>5</v>
      </c>
      <c r="E18" s="29">
        <v>12000</v>
      </c>
    </row>
    <row r="19" spans="2:5">
      <c r="B19" t="s">
        <v>67</v>
      </c>
      <c r="C19" t="s">
        <v>249</v>
      </c>
      <c r="D19" s="214">
        <v>1</v>
      </c>
      <c r="E19" s="29">
        <v>5132</v>
      </c>
    </row>
    <row r="20" spans="2:5">
      <c r="B20" t="s">
        <v>65</v>
      </c>
      <c r="C20" t="s">
        <v>250</v>
      </c>
      <c r="D20" s="214">
        <v>3</v>
      </c>
      <c r="E20" s="29">
        <v>42165.120000000003</v>
      </c>
    </row>
    <row r="21" spans="2:5">
      <c r="B21" t="s">
        <v>66</v>
      </c>
      <c r="C21" t="s">
        <v>251</v>
      </c>
      <c r="D21" s="214">
        <v>1</v>
      </c>
      <c r="E21" s="29">
        <v>2455</v>
      </c>
    </row>
    <row r="22" spans="2:5">
      <c r="B22" t="s">
        <v>58</v>
      </c>
      <c r="C22" t="s">
        <v>251</v>
      </c>
      <c r="D22" s="214">
        <v>1</v>
      </c>
      <c r="E22" s="29">
        <v>15390</v>
      </c>
    </row>
    <row r="23" spans="2:5">
      <c r="B23" t="s">
        <v>56</v>
      </c>
      <c r="C23" t="s">
        <v>251</v>
      </c>
      <c r="D23" s="214">
        <v>3</v>
      </c>
      <c r="E23" s="29">
        <v>14929</v>
      </c>
    </row>
    <row r="24" spans="2:5">
      <c r="B24" t="s">
        <v>68</v>
      </c>
      <c r="C24" t="s">
        <v>251</v>
      </c>
      <c r="D24" s="214">
        <v>3</v>
      </c>
      <c r="E24" s="29">
        <v>26403</v>
      </c>
    </row>
    <row r="25" spans="2:5">
      <c r="B25" t="s">
        <v>58</v>
      </c>
      <c r="C25" t="s">
        <v>251</v>
      </c>
      <c r="D25" s="214">
        <v>2</v>
      </c>
      <c r="E25" s="29">
        <v>16284</v>
      </c>
    </row>
    <row r="26" spans="2:5">
      <c r="B26" t="s">
        <v>67</v>
      </c>
      <c r="C26" t="s">
        <v>250</v>
      </c>
      <c r="D26" s="214">
        <v>1</v>
      </c>
      <c r="E26" s="29">
        <v>18701</v>
      </c>
    </row>
    <row r="27" spans="2:5">
      <c r="B27" t="s">
        <v>60</v>
      </c>
      <c r="C27" t="s">
        <v>250</v>
      </c>
      <c r="D27" s="214">
        <v>6</v>
      </c>
      <c r="E27" s="29">
        <v>21602</v>
      </c>
    </row>
    <row r="28" spans="2:5">
      <c r="B28" t="s">
        <v>55</v>
      </c>
      <c r="C28" t="s">
        <v>248</v>
      </c>
      <c r="D28" s="214">
        <v>2</v>
      </c>
      <c r="E28" s="29">
        <v>21608</v>
      </c>
    </row>
    <row r="29" spans="2:5">
      <c r="B29" t="s">
        <v>56</v>
      </c>
      <c r="C29" t="s">
        <v>248</v>
      </c>
      <c r="D29" s="214">
        <v>1</v>
      </c>
      <c r="E29" s="29">
        <v>11953</v>
      </c>
    </row>
    <row r="30" spans="2:5">
      <c r="B30" t="s">
        <v>69</v>
      </c>
      <c r="C30" t="s">
        <v>251</v>
      </c>
      <c r="D30" s="214">
        <v>3</v>
      </c>
      <c r="E30" s="29">
        <v>10213</v>
      </c>
    </row>
    <row r="31" spans="2:5">
      <c r="B31" t="s">
        <v>68</v>
      </c>
      <c r="C31" t="s">
        <v>251</v>
      </c>
      <c r="D31" s="214">
        <v>1</v>
      </c>
      <c r="E31" s="29">
        <v>24191</v>
      </c>
    </row>
    <row r="32" spans="2:5">
      <c r="B32" t="s">
        <v>69</v>
      </c>
      <c r="C32" t="s">
        <v>251</v>
      </c>
      <c r="D32" s="214">
        <v>3</v>
      </c>
      <c r="E32" s="29">
        <v>22097</v>
      </c>
    </row>
    <row r="33" spans="2:5">
      <c r="B33" t="s">
        <v>59</v>
      </c>
      <c r="C33" t="s">
        <v>250</v>
      </c>
      <c r="D33" s="214">
        <v>2</v>
      </c>
      <c r="E33" s="29">
        <v>9899</v>
      </c>
    </row>
    <row r="34" spans="2:5">
      <c r="B34" t="s">
        <v>60</v>
      </c>
      <c r="C34" t="s">
        <v>250</v>
      </c>
      <c r="D34" s="214">
        <v>5</v>
      </c>
      <c r="E34" s="29">
        <v>24642</v>
      </c>
    </row>
    <row r="35" spans="2:5">
      <c r="B35" t="s">
        <v>61</v>
      </c>
      <c r="C35" t="s">
        <v>248</v>
      </c>
      <c r="D35" s="214">
        <v>6</v>
      </c>
      <c r="E35" s="29">
        <v>12306</v>
      </c>
    </row>
    <row r="36" spans="2:5">
      <c r="B36" t="s">
        <v>57</v>
      </c>
      <c r="C36" t="s">
        <v>251</v>
      </c>
      <c r="D36" s="214">
        <v>1</v>
      </c>
      <c r="E36" s="29">
        <v>32213</v>
      </c>
    </row>
    <row r="37" spans="2:5">
      <c r="B37" t="s">
        <v>55</v>
      </c>
      <c r="C37" t="s">
        <v>251</v>
      </c>
      <c r="D37" s="214">
        <v>5</v>
      </c>
      <c r="E37" s="29">
        <v>25280</v>
      </c>
    </row>
    <row r="38" spans="2:5">
      <c r="B38" t="s">
        <v>67</v>
      </c>
      <c r="C38" t="s">
        <v>251</v>
      </c>
      <c r="D38" s="214">
        <v>2</v>
      </c>
      <c r="E38" s="29">
        <v>5587</v>
      </c>
    </row>
    <row r="39" spans="2:5">
      <c r="B39" t="s">
        <v>65</v>
      </c>
      <c r="C39" t="s">
        <v>250</v>
      </c>
      <c r="D39" s="214">
        <v>4</v>
      </c>
      <c r="E39" s="29">
        <v>25062</v>
      </c>
    </row>
    <row r="40" spans="2:5">
      <c r="B40" t="s">
        <v>66</v>
      </c>
      <c r="C40" t="s">
        <v>250</v>
      </c>
      <c r="D40" s="214">
        <v>1</v>
      </c>
      <c r="E40" s="29">
        <v>7500</v>
      </c>
    </row>
    <row r="41" spans="2:5">
      <c r="B41" t="s">
        <v>68</v>
      </c>
      <c r="C41" t="s">
        <v>250</v>
      </c>
      <c r="D41" s="214">
        <v>4</v>
      </c>
      <c r="E41" s="29">
        <v>5004</v>
      </c>
    </row>
    <row r="42" spans="2:5">
      <c r="B42" t="s">
        <v>69</v>
      </c>
      <c r="C42" t="s">
        <v>250</v>
      </c>
      <c r="D42" s="214">
        <v>4</v>
      </c>
      <c r="E42" s="29">
        <v>22058</v>
      </c>
    </row>
    <row r="43" spans="2:5">
      <c r="B43" t="s">
        <v>59</v>
      </c>
      <c r="C43" t="s">
        <v>251</v>
      </c>
      <c r="D43" s="214">
        <v>2</v>
      </c>
      <c r="E43" s="29">
        <v>16606</v>
      </c>
    </row>
    <row r="44" spans="2:5">
      <c r="B44" t="s">
        <v>60</v>
      </c>
      <c r="C44" t="s">
        <v>251</v>
      </c>
      <c r="D44" s="214">
        <v>3</v>
      </c>
      <c r="E44" s="29">
        <v>1954</v>
      </c>
    </row>
    <row r="45" spans="2:5">
      <c r="B45" t="s">
        <v>61</v>
      </c>
      <c r="C45" t="s">
        <v>248</v>
      </c>
      <c r="D45" s="214">
        <v>2</v>
      </c>
      <c r="E45" s="29">
        <v>4853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B1:C26"/>
  <sheetViews>
    <sheetView zoomScale="120" workbookViewId="0"/>
  </sheetViews>
  <sheetFormatPr baseColWidth="10" defaultRowHeight="12.75"/>
  <cols>
    <col min="1" max="1" width="3.42578125" customWidth="1"/>
  </cols>
  <sheetData>
    <row r="1" spans="2:3" ht="13.5" thickBot="1"/>
    <row r="2" spans="2:3" ht="13.5" thickBot="1">
      <c r="B2" s="243" t="s">
        <v>92</v>
      </c>
      <c r="C2" s="244"/>
    </row>
    <row r="3" spans="2:3">
      <c r="B3" s="37"/>
      <c r="C3" s="46"/>
    </row>
    <row r="4" spans="2:3">
      <c r="B4" s="53" t="s">
        <v>89</v>
      </c>
      <c r="C4" s="54" t="s">
        <v>90</v>
      </c>
    </row>
    <row r="5" spans="2:3">
      <c r="B5" s="47">
        <v>4</v>
      </c>
      <c r="C5" s="48">
        <v>2</v>
      </c>
    </row>
    <row r="6" spans="2:3">
      <c r="B6" s="49">
        <v>5</v>
      </c>
      <c r="C6" s="50">
        <v>3</v>
      </c>
    </row>
    <row r="7" spans="2:3">
      <c r="B7" s="37"/>
      <c r="C7" s="46"/>
    </row>
    <row r="8" spans="2:3" ht="13.5" thickBot="1">
      <c r="B8" s="52" t="s">
        <v>91</v>
      </c>
      <c r="C8" s="51">
        <f>SUMX2MY2(B5:B6,C5:C6)</f>
        <v>28</v>
      </c>
    </row>
    <row r="10" spans="2:3" ht="13.5" thickBot="1"/>
    <row r="11" spans="2:3" ht="13.5" thickBot="1">
      <c r="B11" s="243" t="s">
        <v>93</v>
      </c>
      <c r="C11" s="244"/>
    </row>
    <row r="12" spans="2:3">
      <c r="B12" s="37"/>
      <c r="C12" s="46"/>
    </row>
    <row r="13" spans="2:3">
      <c r="B13" s="53" t="s">
        <v>89</v>
      </c>
      <c r="C13" s="54" t="s">
        <v>90</v>
      </c>
    </row>
    <row r="14" spans="2:3">
      <c r="B14" s="47">
        <v>4</v>
      </c>
      <c r="C14" s="48">
        <v>2</v>
      </c>
    </row>
    <row r="15" spans="2:3">
      <c r="B15" s="49">
        <v>5</v>
      </c>
      <c r="C15" s="50">
        <v>3</v>
      </c>
    </row>
    <row r="16" spans="2:3">
      <c r="B16" s="37"/>
      <c r="C16" s="46"/>
    </row>
    <row r="17" spans="2:3" ht="13.5" thickBot="1">
      <c r="B17" s="52" t="s">
        <v>91</v>
      </c>
      <c r="C17" s="51">
        <f>SUMX2PY2(B14:B15,C14:C15)</f>
        <v>54</v>
      </c>
    </row>
    <row r="19" spans="2:3" ht="13.5" thickBot="1"/>
    <row r="20" spans="2:3" ht="13.5" thickBot="1">
      <c r="B20" s="243" t="s">
        <v>94</v>
      </c>
      <c r="C20" s="244"/>
    </row>
    <row r="21" spans="2:3">
      <c r="B21" s="37"/>
      <c r="C21" s="46"/>
    </row>
    <row r="22" spans="2:3">
      <c r="B22" s="53" t="s">
        <v>89</v>
      </c>
      <c r="C22" s="54" t="s">
        <v>90</v>
      </c>
    </row>
    <row r="23" spans="2:3">
      <c r="B23" s="47">
        <v>4</v>
      </c>
      <c r="C23" s="48">
        <v>2</v>
      </c>
    </row>
    <row r="24" spans="2:3">
      <c r="B24" s="49">
        <v>5</v>
      </c>
      <c r="C24" s="50">
        <v>3</v>
      </c>
    </row>
    <row r="25" spans="2:3">
      <c r="B25" s="37"/>
      <c r="C25" s="46"/>
    </row>
    <row r="26" spans="2:3" ht="13.5" thickBot="1">
      <c r="B26" s="52" t="s">
        <v>91</v>
      </c>
      <c r="C26" s="51">
        <f>SUMXMY2(B23:B24,C23:C24)</f>
        <v>8</v>
      </c>
    </row>
  </sheetData>
  <mergeCells count="3">
    <mergeCell ref="B2:C2"/>
    <mergeCell ref="B11:C11"/>
    <mergeCell ref="B20:C20"/>
  </mergeCells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B2:N24"/>
  <sheetViews>
    <sheetView workbookViewId="0"/>
  </sheetViews>
  <sheetFormatPr baseColWidth="10" defaultRowHeight="12.75"/>
  <cols>
    <col min="1" max="1" width="2.140625" customWidth="1"/>
    <col min="2" max="2" width="15.140625" customWidth="1"/>
    <col min="3" max="3" width="8.5703125" bestFit="1" customWidth="1"/>
    <col min="4" max="4" width="13.42578125" customWidth="1"/>
    <col min="5" max="8" width="11.42578125" customWidth="1"/>
    <col min="9" max="9" width="9.7109375" customWidth="1"/>
    <col min="10" max="11" width="11.42578125" customWidth="1"/>
    <col min="13" max="13" width="11.42578125" customWidth="1"/>
    <col min="14" max="14" width="12.42578125" customWidth="1"/>
  </cols>
  <sheetData>
    <row r="2" spans="2:14">
      <c r="B2" s="162" t="s">
        <v>195</v>
      </c>
      <c r="C2" s="127"/>
      <c r="D2" s="159">
        <v>1</v>
      </c>
      <c r="E2" s="159">
        <v>2</v>
      </c>
      <c r="F2" s="159">
        <v>3</v>
      </c>
      <c r="G2" s="159">
        <v>4</v>
      </c>
      <c r="H2" s="159">
        <v>5</v>
      </c>
      <c r="I2" s="159">
        <v>6</v>
      </c>
      <c r="J2" s="159">
        <v>7</v>
      </c>
      <c r="K2" s="159">
        <v>8</v>
      </c>
      <c r="L2" s="159">
        <v>9</v>
      </c>
      <c r="M2" s="159">
        <v>10</v>
      </c>
      <c r="N2" s="159">
        <v>11</v>
      </c>
    </row>
    <row r="3" spans="2:14">
      <c r="B3" s="162"/>
      <c r="C3" s="127"/>
      <c r="D3" s="159" t="s">
        <v>48</v>
      </c>
      <c r="E3" s="159" t="s">
        <v>49</v>
      </c>
      <c r="F3" s="41" t="s">
        <v>50</v>
      </c>
      <c r="G3" s="41" t="s">
        <v>40</v>
      </c>
      <c r="H3" s="41" t="s">
        <v>41</v>
      </c>
      <c r="I3" s="41" t="s">
        <v>42</v>
      </c>
      <c r="J3" s="41" t="s">
        <v>43</v>
      </c>
      <c r="K3" s="41" t="s">
        <v>44</v>
      </c>
      <c r="L3" s="41" t="s">
        <v>45</v>
      </c>
      <c r="M3" s="41" t="s">
        <v>46</v>
      </c>
      <c r="N3" s="41" t="s">
        <v>47</v>
      </c>
    </row>
    <row r="4" spans="2:14">
      <c r="B4" s="19"/>
      <c r="D4" s="25">
        <f>SUBTOTAL(1,D6:D23)</f>
        <v>399.66666666666669</v>
      </c>
      <c r="E4" s="26">
        <f>SUBTOTAL(2,E6:E23)</f>
        <v>15</v>
      </c>
      <c r="F4" s="25">
        <f>SUBTOTAL(3,F6:F23)</f>
        <v>18</v>
      </c>
      <c r="G4" s="25">
        <f>SUBTOTAL(4,G6:G23)</f>
        <v>1242</v>
      </c>
      <c r="H4" s="25">
        <f>SUBTOTAL(5,H6:H23)</f>
        <v>46</v>
      </c>
      <c r="I4" s="25">
        <f>SUBTOTAL(6,I6:I23)</f>
        <v>1111.2717691196333</v>
      </c>
      <c r="J4" s="25">
        <f>SUBTOTAL(7,J6:J23)</f>
        <v>314.24213219595305</v>
      </c>
      <c r="K4" s="25">
        <f>SUBTOTAL(8,K6:K23)</f>
        <v>305.38845936136994</v>
      </c>
      <c r="L4" s="179">
        <f>SUBTOTAL(9,L6:L23)</f>
        <v>7194</v>
      </c>
      <c r="M4" s="28">
        <f>SUBTOTAL(10,M6:M23)</f>
        <v>3.4664055555555544</v>
      </c>
      <c r="N4" s="28">
        <f>SUBTOTAL(11,N6:N23)</f>
        <v>3.2738274691358011</v>
      </c>
    </row>
    <row r="5" spans="2:14" ht="13.5" thickBot="1">
      <c r="B5" s="77" t="s">
        <v>51</v>
      </c>
      <c r="C5" s="77" t="s">
        <v>30</v>
      </c>
      <c r="D5" s="23"/>
      <c r="F5" s="18"/>
      <c r="G5" s="18"/>
      <c r="H5" s="18"/>
      <c r="I5" s="18"/>
    </row>
    <row r="6" spans="2:14">
      <c r="B6" s="19" t="s">
        <v>38</v>
      </c>
      <c r="C6" s="18" t="s">
        <v>23</v>
      </c>
      <c r="D6" s="20">
        <v>124</v>
      </c>
      <c r="E6" s="20">
        <v>124</v>
      </c>
      <c r="F6" s="20">
        <v>124</v>
      </c>
      <c r="G6" s="20">
        <v>124</v>
      </c>
      <c r="H6" s="20">
        <v>124</v>
      </c>
      <c r="I6" s="20">
        <v>1.23</v>
      </c>
      <c r="J6" s="20">
        <v>124</v>
      </c>
      <c r="K6" s="20">
        <v>124</v>
      </c>
      <c r="L6" s="20">
        <v>124</v>
      </c>
      <c r="M6" s="20">
        <v>1.23</v>
      </c>
      <c r="N6" s="20">
        <v>1.23</v>
      </c>
    </row>
    <row r="7" spans="2:14">
      <c r="B7" s="19" t="s">
        <v>38</v>
      </c>
      <c r="C7" s="18" t="s">
        <v>25</v>
      </c>
      <c r="D7" s="20">
        <v>212</v>
      </c>
      <c r="E7" s="27" t="s">
        <v>52</v>
      </c>
      <c r="F7" s="27" t="s">
        <v>52</v>
      </c>
      <c r="G7" s="20">
        <v>212</v>
      </c>
      <c r="H7" s="20">
        <v>212</v>
      </c>
      <c r="I7" s="20">
        <v>4.76</v>
      </c>
      <c r="J7" s="20">
        <v>212</v>
      </c>
      <c r="K7" s="20">
        <v>212</v>
      </c>
      <c r="L7" s="20">
        <v>212</v>
      </c>
      <c r="M7" s="20">
        <v>4.76</v>
      </c>
      <c r="N7" s="20">
        <v>4.76</v>
      </c>
    </row>
    <row r="8" spans="2:14">
      <c r="B8" s="19" t="s">
        <v>39</v>
      </c>
      <c r="C8" s="21" t="s">
        <v>32</v>
      </c>
      <c r="D8" s="20">
        <v>432</v>
      </c>
      <c r="E8" s="20">
        <v>432</v>
      </c>
      <c r="F8" s="20">
        <v>432</v>
      </c>
      <c r="G8" s="20">
        <v>432</v>
      </c>
      <c r="H8" s="20">
        <v>432</v>
      </c>
      <c r="I8" s="20">
        <v>0.23</v>
      </c>
      <c r="J8" s="20">
        <v>432</v>
      </c>
      <c r="K8" s="20">
        <v>432</v>
      </c>
      <c r="L8" s="20">
        <v>432</v>
      </c>
      <c r="M8" s="20">
        <v>0.23</v>
      </c>
      <c r="N8" s="20">
        <v>0.23</v>
      </c>
    </row>
    <row r="9" spans="2:14">
      <c r="B9" s="19" t="s">
        <v>38</v>
      </c>
      <c r="C9" s="19" t="s">
        <v>27</v>
      </c>
      <c r="D9" s="20">
        <v>242</v>
      </c>
      <c r="E9" s="20">
        <v>242</v>
      </c>
      <c r="F9" s="20">
        <v>242</v>
      </c>
      <c r="G9" s="20">
        <v>242</v>
      </c>
      <c r="H9" s="20">
        <v>242</v>
      </c>
      <c r="I9" s="20">
        <v>1.47</v>
      </c>
      <c r="J9" s="20">
        <v>242</v>
      </c>
      <c r="K9" s="20">
        <v>242</v>
      </c>
      <c r="L9" s="20">
        <v>242</v>
      </c>
      <c r="M9" s="20">
        <v>1.47</v>
      </c>
      <c r="N9" s="20">
        <v>1.47</v>
      </c>
    </row>
    <row r="10" spans="2:14">
      <c r="B10" s="21" t="s">
        <v>38</v>
      </c>
      <c r="C10" s="19" t="s">
        <v>28</v>
      </c>
      <c r="D10" s="20">
        <v>1242</v>
      </c>
      <c r="E10" s="20">
        <v>1242</v>
      </c>
      <c r="F10" s="20">
        <v>1242</v>
      </c>
      <c r="G10" s="20">
        <v>1242</v>
      </c>
      <c r="H10" s="20">
        <v>1242</v>
      </c>
      <c r="I10" s="20">
        <v>0.99</v>
      </c>
      <c r="J10" s="20">
        <v>1242</v>
      </c>
      <c r="K10" s="20">
        <v>1242</v>
      </c>
      <c r="L10" s="20">
        <v>1242</v>
      </c>
      <c r="M10" s="20">
        <v>0.99</v>
      </c>
      <c r="N10" s="20">
        <v>0.99</v>
      </c>
    </row>
    <row r="11" spans="2:14">
      <c r="B11" s="21" t="s">
        <v>38</v>
      </c>
      <c r="C11" s="19" t="s">
        <v>24</v>
      </c>
      <c r="D11" s="20">
        <v>242</v>
      </c>
      <c r="E11" s="27" t="s">
        <v>52</v>
      </c>
      <c r="F11" s="27" t="s">
        <v>52</v>
      </c>
      <c r="G11" s="20">
        <v>242</v>
      </c>
      <c r="H11" s="20">
        <v>242</v>
      </c>
      <c r="I11" s="20">
        <v>2.15</v>
      </c>
      <c r="J11" s="20">
        <v>242</v>
      </c>
      <c r="K11" s="20">
        <v>242</v>
      </c>
      <c r="L11" s="20">
        <v>242</v>
      </c>
      <c r="M11" s="20">
        <v>2.15</v>
      </c>
      <c r="N11" s="20">
        <v>2.15</v>
      </c>
    </row>
    <row r="12" spans="2:14">
      <c r="B12" s="19" t="s">
        <v>39</v>
      </c>
      <c r="C12" s="21" t="s">
        <v>36</v>
      </c>
      <c r="D12" s="20">
        <v>162</v>
      </c>
      <c r="E12" s="20">
        <v>162</v>
      </c>
      <c r="F12" s="20">
        <v>162</v>
      </c>
      <c r="G12" s="20">
        <v>162</v>
      </c>
      <c r="H12" s="20">
        <v>162</v>
      </c>
      <c r="I12" s="20">
        <v>0.87</v>
      </c>
      <c r="J12" s="20">
        <v>162</v>
      </c>
      <c r="K12" s="20">
        <v>162</v>
      </c>
      <c r="L12" s="20">
        <v>162</v>
      </c>
      <c r="M12" s="20">
        <v>0.87</v>
      </c>
      <c r="N12" s="20">
        <v>0.87</v>
      </c>
    </row>
    <row r="13" spans="2:14">
      <c r="B13" s="21" t="s">
        <v>38</v>
      </c>
      <c r="C13" s="19" t="s">
        <v>27</v>
      </c>
      <c r="D13" s="20">
        <v>645</v>
      </c>
      <c r="E13" s="20">
        <v>645</v>
      </c>
      <c r="F13" s="20">
        <v>645</v>
      </c>
      <c r="G13" s="20">
        <v>645</v>
      </c>
      <c r="H13" s="20">
        <v>645</v>
      </c>
      <c r="I13" s="20">
        <v>4.0999999999999996</v>
      </c>
      <c r="J13" s="20">
        <v>645</v>
      </c>
      <c r="K13" s="20">
        <v>645</v>
      </c>
      <c r="L13" s="20">
        <v>645</v>
      </c>
      <c r="M13" s="20">
        <v>4.0999999999999996</v>
      </c>
      <c r="N13" s="20">
        <v>4.0999999999999996</v>
      </c>
    </row>
    <row r="14" spans="2:14">
      <c r="B14" s="21" t="s">
        <v>38</v>
      </c>
      <c r="C14" s="19" t="s">
        <v>25</v>
      </c>
      <c r="D14" s="20">
        <v>674</v>
      </c>
      <c r="E14" s="27" t="s">
        <v>52</v>
      </c>
      <c r="F14" s="27" t="s">
        <v>52</v>
      </c>
      <c r="G14" s="20">
        <v>674</v>
      </c>
      <c r="H14" s="20">
        <v>674</v>
      </c>
      <c r="I14" s="20">
        <v>3.2</v>
      </c>
      <c r="J14" s="20">
        <v>674</v>
      </c>
      <c r="K14" s="20">
        <v>674</v>
      </c>
      <c r="L14" s="20">
        <v>674</v>
      </c>
      <c r="M14" s="20">
        <v>3.2</v>
      </c>
      <c r="N14" s="20">
        <v>3.2</v>
      </c>
    </row>
    <row r="15" spans="2:14">
      <c r="B15" s="21" t="s">
        <v>38</v>
      </c>
      <c r="C15" s="21" t="s">
        <v>29</v>
      </c>
      <c r="D15" s="20">
        <v>52</v>
      </c>
      <c r="E15" s="20">
        <v>52</v>
      </c>
      <c r="F15" s="20">
        <v>52</v>
      </c>
      <c r="G15" s="20">
        <v>52</v>
      </c>
      <c r="H15" s="20">
        <v>52</v>
      </c>
      <c r="I15" s="20">
        <v>0.2</v>
      </c>
      <c r="J15" s="20">
        <v>52</v>
      </c>
      <c r="K15" s="20">
        <v>52</v>
      </c>
      <c r="L15" s="20">
        <v>52</v>
      </c>
      <c r="M15" s="20">
        <v>0.2</v>
      </c>
      <c r="N15" s="20">
        <v>0.2</v>
      </c>
    </row>
    <row r="16" spans="2:14">
      <c r="B16" s="19" t="s">
        <v>39</v>
      </c>
      <c r="C16" s="21" t="s">
        <v>31</v>
      </c>
      <c r="D16" s="24">
        <v>46</v>
      </c>
      <c r="E16" s="24">
        <v>46</v>
      </c>
      <c r="F16" s="24">
        <v>46</v>
      </c>
      <c r="G16" s="24">
        <v>46</v>
      </c>
      <c r="H16" s="24">
        <v>46</v>
      </c>
      <c r="I16" s="24">
        <v>7.1</v>
      </c>
      <c r="J16" s="24">
        <v>46</v>
      </c>
      <c r="K16" s="24">
        <v>46</v>
      </c>
      <c r="L16" s="24">
        <v>46</v>
      </c>
      <c r="M16" s="24">
        <v>7.1</v>
      </c>
      <c r="N16" s="24">
        <v>7.1</v>
      </c>
    </row>
    <row r="17" spans="2:14">
      <c r="B17" s="21" t="s">
        <v>38</v>
      </c>
      <c r="C17" s="18" t="s">
        <v>24</v>
      </c>
      <c r="D17" s="24">
        <v>129</v>
      </c>
      <c r="E17" s="24">
        <v>129</v>
      </c>
      <c r="F17" s="24">
        <v>129</v>
      </c>
      <c r="G17" s="24">
        <v>129</v>
      </c>
      <c r="H17" s="24">
        <v>129</v>
      </c>
      <c r="I17" s="24">
        <v>2.1</v>
      </c>
      <c r="J17" s="24">
        <v>129</v>
      </c>
      <c r="K17" s="24">
        <v>129</v>
      </c>
      <c r="L17" s="24">
        <v>129</v>
      </c>
      <c r="M17" s="24">
        <v>2.1</v>
      </c>
      <c r="N17" s="24">
        <v>2.1</v>
      </c>
    </row>
    <row r="18" spans="2:14">
      <c r="B18" s="19" t="s">
        <v>39</v>
      </c>
      <c r="C18" s="21" t="s">
        <v>33</v>
      </c>
      <c r="D18" s="24">
        <v>645</v>
      </c>
      <c r="E18" s="24">
        <v>645</v>
      </c>
      <c r="F18" s="24">
        <v>645</v>
      </c>
      <c r="G18" s="24">
        <v>645</v>
      </c>
      <c r="H18" s="24">
        <v>645</v>
      </c>
      <c r="I18" s="24">
        <v>4</v>
      </c>
      <c r="J18" s="24">
        <v>645</v>
      </c>
      <c r="K18" s="24">
        <v>645</v>
      </c>
      <c r="L18" s="24">
        <v>645</v>
      </c>
      <c r="M18" s="24">
        <v>4</v>
      </c>
      <c r="N18" s="24">
        <v>4</v>
      </c>
    </row>
    <row r="19" spans="2:14">
      <c r="B19" s="19" t="s">
        <v>39</v>
      </c>
      <c r="C19" s="21" t="s">
        <v>34</v>
      </c>
      <c r="D19" s="24">
        <v>282</v>
      </c>
      <c r="E19" s="24">
        <v>282</v>
      </c>
      <c r="F19" s="24">
        <v>282</v>
      </c>
      <c r="G19" s="24">
        <v>282</v>
      </c>
      <c r="H19" s="24">
        <v>282</v>
      </c>
      <c r="I19" s="24">
        <v>3.31</v>
      </c>
      <c r="J19" s="24">
        <v>282</v>
      </c>
      <c r="K19" s="24">
        <v>282</v>
      </c>
      <c r="L19" s="24">
        <v>282</v>
      </c>
      <c r="M19" s="24">
        <v>3.31</v>
      </c>
      <c r="N19" s="24">
        <v>3.31</v>
      </c>
    </row>
    <row r="20" spans="2:14">
      <c r="B20" s="19" t="s">
        <v>39</v>
      </c>
      <c r="C20" s="21" t="s">
        <v>35</v>
      </c>
      <c r="D20" s="24">
        <v>346</v>
      </c>
      <c r="E20" s="24">
        <v>346</v>
      </c>
      <c r="F20" s="24">
        <v>346</v>
      </c>
      <c r="G20" s="24">
        <v>346</v>
      </c>
      <c r="H20" s="24">
        <v>346</v>
      </c>
      <c r="I20" s="24">
        <v>2.17</v>
      </c>
      <c r="J20" s="24">
        <v>346</v>
      </c>
      <c r="K20" s="24">
        <v>346</v>
      </c>
      <c r="L20" s="24">
        <v>346</v>
      </c>
      <c r="M20" s="24">
        <v>2.17</v>
      </c>
      <c r="N20" s="24">
        <v>2.17</v>
      </c>
    </row>
    <row r="21" spans="2:14">
      <c r="B21" s="21" t="s">
        <v>38</v>
      </c>
      <c r="C21" s="19" t="s">
        <v>26</v>
      </c>
      <c r="D21" s="24">
        <v>532</v>
      </c>
      <c r="E21" s="24">
        <v>532</v>
      </c>
      <c r="F21" s="24">
        <v>532</v>
      </c>
      <c r="G21" s="24">
        <v>532</v>
      </c>
      <c r="H21" s="24">
        <v>532</v>
      </c>
      <c r="I21" s="24">
        <v>0.87</v>
      </c>
      <c r="J21" s="24">
        <v>532</v>
      </c>
      <c r="K21" s="24">
        <v>532</v>
      </c>
      <c r="L21" s="24">
        <v>532</v>
      </c>
      <c r="M21" s="24">
        <v>0.87</v>
      </c>
      <c r="N21" s="24">
        <v>0.87</v>
      </c>
    </row>
    <row r="22" spans="2:14">
      <c r="B22" s="19" t="s">
        <v>39</v>
      </c>
      <c r="C22" s="21" t="s">
        <v>37</v>
      </c>
      <c r="D22" s="24">
        <v>845</v>
      </c>
      <c r="E22" s="24">
        <v>845</v>
      </c>
      <c r="F22" s="24">
        <v>845</v>
      </c>
      <c r="G22" s="24">
        <v>845</v>
      </c>
      <c r="H22" s="24">
        <v>845</v>
      </c>
      <c r="I22" s="24">
        <v>3.1</v>
      </c>
      <c r="J22" s="24">
        <v>845</v>
      </c>
      <c r="K22" s="24">
        <v>845</v>
      </c>
      <c r="L22" s="24">
        <v>845</v>
      </c>
      <c r="M22" s="24">
        <v>3.1</v>
      </c>
      <c r="N22" s="24">
        <v>3.1</v>
      </c>
    </row>
    <row r="23" spans="2:14">
      <c r="B23" s="21" t="s">
        <v>38</v>
      </c>
      <c r="C23" s="19" t="s">
        <v>29</v>
      </c>
      <c r="D23" s="24">
        <v>342</v>
      </c>
      <c r="E23" s="24">
        <v>342</v>
      </c>
      <c r="F23" s="24">
        <v>342</v>
      </c>
      <c r="G23" s="24">
        <v>342</v>
      </c>
      <c r="H23" s="24">
        <v>342</v>
      </c>
      <c r="I23" s="24">
        <v>0.1</v>
      </c>
      <c r="J23" s="24">
        <v>342</v>
      </c>
      <c r="K23" s="24">
        <v>342</v>
      </c>
      <c r="L23" s="24">
        <v>342</v>
      </c>
      <c r="M23" s="24">
        <v>0.1</v>
      </c>
      <c r="N23" s="24">
        <v>0.1</v>
      </c>
    </row>
    <row r="24" spans="2:14">
      <c r="B24" s="18"/>
      <c r="E24" s="18"/>
      <c r="F24" s="18"/>
      <c r="G24" s="18"/>
      <c r="H24" s="18"/>
      <c r="I24" s="18"/>
    </row>
  </sheetData>
  <autoFilter ref="B5:C23"/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baseColWidth="10" defaultRowHeight="12.75"/>
  <cols>
    <col min="1" max="1" width="13.5703125" customWidth="1"/>
    <col min="2" max="2" width="21.28515625" bestFit="1" customWidth="1"/>
    <col min="3" max="3" width="11.85546875" bestFit="1" customWidth="1"/>
    <col min="4" max="4" width="15.28515625" bestFit="1" customWidth="1"/>
    <col min="5" max="5" width="13" bestFit="1" customWidth="1"/>
  </cols>
  <sheetData>
    <row r="1" spans="1:5" ht="17.25">
      <c r="A1" s="180" t="s">
        <v>221</v>
      </c>
      <c r="B1" s="180" t="s">
        <v>53</v>
      </c>
      <c r="C1" s="180" t="s">
        <v>54</v>
      </c>
      <c r="D1" s="180" t="s">
        <v>222</v>
      </c>
      <c r="E1" s="181">
        <f>SUBTOTAL(9,C2:C9)</f>
        <v>485694</v>
      </c>
    </row>
    <row r="2" spans="1:5">
      <c r="A2" t="s">
        <v>223</v>
      </c>
      <c r="B2" t="s">
        <v>224</v>
      </c>
      <c r="C2" s="182">
        <v>51857</v>
      </c>
    </row>
    <row r="3" spans="1:5">
      <c r="A3" t="s">
        <v>225</v>
      </c>
      <c r="B3" t="s">
        <v>226</v>
      </c>
      <c r="C3" s="182">
        <v>30090</v>
      </c>
    </row>
    <row r="4" spans="1:5">
      <c r="A4" t="s">
        <v>213</v>
      </c>
      <c r="B4" t="s">
        <v>227</v>
      </c>
      <c r="C4" s="182">
        <v>85164</v>
      </c>
    </row>
    <row r="5" spans="1:5">
      <c r="A5" t="s">
        <v>223</v>
      </c>
      <c r="B5" t="s">
        <v>228</v>
      </c>
      <c r="C5" s="182">
        <v>84843</v>
      </c>
    </row>
    <row r="6" spans="1:5">
      <c r="A6" t="s">
        <v>212</v>
      </c>
      <c r="B6" t="s">
        <v>229</v>
      </c>
      <c r="C6" s="182">
        <v>46536</v>
      </c>
    </row>
    <row r="7" spans="1:5">
      <c r="A7" t="s">
        <v>230</v>
      </c>
      <c r="B7" t="s">
        <v>231</v>
      </c>
      <c r="C7" s="182">
        <v>71731</v>
      </c>
    </row>
    <row r="8" spans="1:5">
      <c r="A8" t="s">
        <v>213</v>
      </c>
      <c r="B8" t="s">
        <v>232</v>
      </c>
      <c r="C8" s="182">
        <v>51560</v>
      </c>
    </row>
    <row r="9" spans="1:5">
      <c r="A9" t="s">
        <v>218</v>
      </c>
      <c r="B9" t="s">
        <v>233</v>
      </c>
      <c r="C9" s="182">
        <v>63913</v>
      </c>
    </row>
  </sheetData>
  <autoFilter ref="A1:B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B1:F76"/>
  <sheetViews>
    <sheetView showGridLines="0" workbookViewId="0"/>
  </sheetViews>
  <sheetFormatPr baseColWidth="10" defaultRowHeight="12.75"/>
  <cols>
    <col min="1" max="1" width="2.7109375" customWidth="1"/>
    <col min="3" max="3" width="10.42578125" customWidth="1"/>
    <col min="4" max="4" width="14.7109375" customWidth="1"/>
  </cols>
  <sheetData>
    <row r="1" spans="2:5" ht="15.75">
      <c r="B1" s="93" t="s">
        <v>2</v>
      </c>
    </row>
    <row r="2" spans="2:5">
      <c r="B2" t="s">
        <v>198</v>
      </c>
    </row>
    <row r="3" spans="2:5">
      <c r="B3" t="s">
        <v>122</v>
      </c>
    </row>
    <row r="4" spans="2:5">
      <c r="B4" t="s">
        <v>123</v>
      </c>
    </row>
    <row r="11" spans="2:5">
      <c r="B11" t="s">
        <v>120</v>
      </c>
      <c r="D11" t="s">
        <v>117</v>
      </c>
      <c r="E11" s="91">
        <v>20.7</v>
      </c>
    </row>
    <row r="12" spans="2:5">
      <c r="B12" t="s">
        <v>121</v>
      </c>
      <c r="D12" t="s">
        <v>118</v>
      </c>
      <c r="E12" s="92">
        <v>1</v>
      </c>
    </row>
    <row r="13" spans="2:5">
      <c r="D13" t="s">
        <v>143</v>
      </c>
      <c r="E13" s="91">
        <f>E11/SIN(RADIANS(E12))</f>
        <v>1186.0828519199888</v>
      </c>
    </row>
    <row r="16" spans="2:5" ht="15.75">
      <c r="B16" s="93" t="s">
        <v>101</v>
      </c>
    </row>
    <row r="17" spans="2:5">
      <c r="B17" t="s">
        <v>131</v>
      </c>
    </row>
    <row r="18" spans="2:5">
      <c r="B18" t="s">
        <v>132</v>
      </c>
    </row>
    <row r="19" spans="2:5">
      <c r="B19" t="s">
        <v>133</v>
      </c>
    </row>
    <row r="26" spans="2:5">
      <c r="B26" t="s">
        <v>128</v>
      </c>
      <c r="D26" t="s">
        <v>130</v>
      </c>
      <c r="E26" s="91">
        <v>1500</v>
      </c>
    </row>
    <row r="27" spans="2:5">
      <c r="B27" t="s">
        <v>129</v>
      </c>
      <c r="D27" t="s">
        <v>118</v>
      </c>
      <c r="E27" s="92">
        <v>1</v>
      </c>
    </row>
    <row r="28" spans="2:5">
      <c r="D28" t="s">
        <v>143</v>
      </c>
      <c r="E28" s="91">
        <f>E26/COS(RADIANS(E27))</f>
        <v>1500.2284920658615</v>
      </c>
    </row>
    <row r="30" spans="2:5" ht="15.75">
      <c r="B30" s="93" t="s">
        <v>134</v>
      </c>
    </row>
    <row r="31" spans="2:5">
      <c r="B31" t="s">
        <v>136</v>
      </c>
    </row>
    <row r="32" spans="2:5">
      <c r="B32" t="s">
        <v>137</v>
      </c>
    </row>
    <row r="33" spans="2:5">
      <c r="B33" t="s">
        <v>138</v>
      </c>
    </row>
    <row r="40" spans="2:5">
      <c r="B40" t="s">
        <v>139</v>
      </c>
      <c r="D40" t="s">
        <v>130</v>
      </c>
      <c r="E40" s="91">
        <v>1500</v>
      </c>
    </row>
    <row r="41" spans="2:5">
      <c r="B41" t="s">
        <v>141</v>
      </c>
      <c r="D41" t="s">
        <v>118</v>
      </c>
      <c r="E41" s="92">
        <v>1</v>
      </c>
    </row>
    <row r="42" spans="2:5">
      <c r="D42" t="s">
        <v>142</v>
      </c>
      <c r="E42" s="91">
        <f>E40*TAN(RADIANS(E41))</f>
        <v>26.182597392326379</v>
      </c>
    </row>
    <row r="45" spans="2:5" ht="15.75">
      <c r="B45" s="93" t="s">
        <v>135</v>
      </c>
    </row>
    <row r="46" spans="2:5">
      <c r="B46" t="s">
        <v>198</v>
      </c>
    </row>
    <row r="47" spans="2:5">
      <c r="B47" t="s">
        <v>114</v>
      </c>
    </row>
    <row r="48" spans="2:5">
      <c r="B48" t="s">
        <v>115</v>
      </c>
    </row>
    <row r="56" spans="2:5">
      <c r="B56" t="s">
        <v>139</v>
      </c>
      <c r="D56" t="s">
        <v>117</v>
      </c>
      <c r="E56" s="91">
        <v>20.7</v>
      </c>
    </row>
    <row r="57" spans="2:5">
      <c r="B57" t="s">
        <v>140</v>
      </c>
      <c r="D57" t="s">
        <v>118</v>
      </c>
      <c r="E57" s="92">
        <v>1</v>
      </c>
    </row>
    <row r="58" spans="2:5">
      <c r="D58" t="s">
        <v>119</v>
      </c>
      <c r="E58" s="91">
        <f>E56/TAN(RADIANS(E57))</f>
        <v>1185.9022057567202</v>
      </c>
    </row>
    <row r="62" spans="2:5" ht="15.75">
      <c r="B62" s="93" t="s">
        <v>125</v>
      </c>
    </row>
    <row r="63" spans="2:5">
      <c r="B63" t="s">
        <v>198</v>
      </c>
    </row>
    <row r="64" spans="2:5">
      <c r="B64" t="s">
        <v>126</v>
      </c>
    </row>
    <row r="65" spans="2:6">
      <c r="B65" t="s">
        <v>127</v>
      </c>
    </row>
    <row r="73" spans="2:6">
      <c r="B73" t="s">
        <v>116</v>
      </c>
      <c r="D73" t="s">
        <v>117</v>
      </c>
      <c r="E73" s="91">
        <v>20.7</v>
      </c>
    </row>
    <row r="74" spans="2:6">
      <c r="D74" t="s">
        <v>124</v>
      </c>
      <c r="E74" s="91">
        <v>800</v>
      </c>
    </row>
    <row r="75" spans="2:6">
      <c r="D75" t="s">
        <v>144</v>
      </c>
      <c r="E75" s="94">
        <f>E73/E74</f>
        <v>2.5874999999999999E-2</v>
      </c>
      <c r="F75" t="s">
        <v>111</v>
      </c>
    </row>
    <row r="76" spans="2:6">
      <c r="D76" t="s">
        <v>145</v>
      </c>
      <c r="E76" s="95">
        <f>DEGREES(E75)</f>
        <v>1.482528294901005</v>
      </c>
      <c r="F76" t="s">
        <v>0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E13"/>
  <sheetViews>
    <sheetView topLeftCell="C1" zoomScale="115" zoomScaleNormal="115" workbookViewId="0">
      <selection activeCell="C1" sqref="C1"/>
    </sheetView>
  </sheetViews>
  <sheetFormatPr baseColWidth="10" defaultRowHeight="12.75"/>
  <cols>
    <col min="1" max="1" width="13.7109375" bestFit="1" customWidth="1"/>
    <col min="2" max="2" width="11.7109375" bestFit="1" customWidth="1"/>
    <col min="3" max="3" width="14.42578125" customWidth="1"/>
    <col min="4" max="4" width="7.85546875" bestFit="1" customWidth="1"/>
    <col min="5" max="5" width="14.5703125" bestFit="1" customWidth="1"/>
  </cols>
  <sheetData>
    <row r="1" spans="1:5" ht="15">
      <c r="A1" s="174" t="s">
        <v>209</v>
      </c>
      <c r="B1" s="174" t="s">
        <v>210</v>
      </c>
      <c r="C1" s="174" t="s">
        <v>188</v>
      </c>
    </row>
    <row r="2" spans="1:5">
      <c r="A2" t="s">
        <v>211</v>
      </c>
      <c r="B2" s="175">
        <v>723672</v>
      </c>
      <c r="C2">
        <f>SIGN(B2)</f>
        <v>1</v>
      </c>
    </row>
    <row r="3" spans="1:5">
      <c r="A3" t="s">
        <v>212</v>
      </c>
      <c r="B3" s="175">
        <v>-15423</v>
      </c>
      <c r="C3">
        <f t="shared" ref="C3:C9" si="0">SIGN(B3)</f>
        <v>-1</v>
      </c>
    </row>
    <row r="4" spans="1:5">
      <c r="A4" t="s">
        <v>213</v>
      </c>
      <c r="B4" s="175">
        <v>12489</v>
      </c>
      <c r="C4">
        <f t="shared" si="0"/>
        <v>1</v>
      </c>
    </row>
    <row r="5" spans="1:5">
      <c r="A5" t="s">
        <v>214</v>
      </c>
      <c r="B5" s="175">
        <v>124875</v>
      </c>
      <c r="C5">
        <f t="shared" si="0"/>
        <v>1</v>
      </c>
    </row>
    <row r="6" spans="1:5">
      <c r="A6" t="s">
        <v>215</v>
      </c>
      <c r="B6" s="175">
        <v>-23534</v>
      </c>
      <c r="C6">
        <f t="shared" si="0"/>
        <v>-1</v>
      </c>
    </row>
    <row r="7" spans="1:5">
      <c r="A7" t="s">
        <v>216</v>
      </c>
      <c r="B7" s="175">
        <v>62335</v>
      </c>
      <c r="C7">
        <f t="shared" si="0"/>
        <v>1</v>
      </c>
    </row>
    <row r="8" spans="1:5">
      <c r="A8" t="s">
        <v>217</v>
      </c>
      <c r="B8" s="175">
        <v>-44347</v>
      </c>
      <c r="C8">
        <f t="shared" si="0"/>
        <v>-1</v>
      </c>
    </row>
    <row r="9" spans="1:5">
      <c r="A9" t="s">
        <v>218</v>
      </c>
      <c r="B9" s="175">
        <v>235612</v>
      </c>
      <c r="C9">
        <f t="shared" si="0"/>
        <v>1</v>
      </c>
    </row>
    <row r="11" spans="1:5">
      <c r="D11" t="s">
        <v>219</v>
      </c>
      <c r="E11" s="176">
        <f t="array" ref="E11">SUM(IF(SIGN(B2:B9)=-1,B2:B9))</f>
        <v>-83304</v>
      </c>
    </row>
    <row r="12" spans="1:5">
      <c r="D12" t="s">
        <v>210</v>
      </c>
      <c r="E12" s="177">
        <f t="array" ref="E12">SUM(IF(SIGN(B2:B9)=1,B2:B9))</f>
        <v>1158983</v>
      </c>
    </row>
    <row r="13" spans="1:5" ht="15">
      <c r="D13" t="s">
        <v>220</v>
      </c>
      <c r="E13" s="178">
        <f>SUM(E11:E12)</f>
        <v>1075679</v>
      </c>
    </row>
  </sheetData>
  <autoFilter ref="C1:C13"/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B1:G8"/>
  <sheetViews>
    <sheetView topLeftCell="A2" zoomScale="120" workbookViewId="0">
      <selection activeCell="A2" sqref="A2"/>
    </sheetView>
  </sheetViews>
  <sheetFormatPr baseColWidth="10" defaultRowHeight="12.75"/>
  <cols>
    <col min="1" max="1" width="4.5703125" style="121" customWidth="1"/>
    <col min="2" max="3" width="11.42578125" style="121"/>
    <col min="4" max="4" width="5.42578125" style="121" customWidth="1"/>
    <col min="5" max="5" width="10.85546875" style="121" customWidth="1"/>
    <col min="6" max="16384" width="11.42578125" style="121"/>
  </cols>
  <sheetData>
    <row r="1" spans="2:7">
      <c r="B1" s="120"/>
      <c r="C1" s="120"/>
      <c r="D1" s="120"/>
      <c r="E1" s="120"/>
      <c r="F1" s="120"/>
      <c r="G1" s="120"/>
    </row>
    <row r="3" spans="2:7">
      <c r="B3" s="153" t="s">
        <v>189</v>
      </c>
    </row>
    <row r="4" spans="2:7" ht="18.75" customHeight="1">
      <c r="C4" s="156">
        <v>19.5</v>
      </c>
      <c r="D4" s="155" t="s">
        <v>164</v>
      </c>
      <c r="E4" s="157">
        <v>10.5</v>
      </c>
      <c r="F4" s="154"/>
    </row>
    <row r="5" spans="2:7">
      <c r="B5" s="153" t="s">
        <v>165</v>
      </c>
    </row>
    <row r="7" spans="2:7" ht="13.5" thickBot="1">
      <c r="B7" s="122" t="s">
        <v>91</v>
      </c>
      <c r="C7" s="158">
        <f>ROUND((SQRT(PRODUCT(C4,E4))),2)</f>
        <v>14.31</v>
      </c>
      <c r="D7"/>
    </row>
    <row r="8" spans="2:7" ht="13.5" thickTop="1"/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B2:E5"/>
  <sheetViews>
    <sheetView zoomScale="120" workbookViewId="0"/>
  </sheetViews>
  <sheetFormatPr baseColWidth="10" defaultRowHeight="12.75"/>
  <cols>
    <col min="1" max="1" width="4.28515625" customWidth="1"/>
    <col min="3" max="3" width="6.5703125" customWidth="1"/>
    <col min="4" max="4" width="14.28515625" customWidth="1"/>
  </cols>
  <sheetData>
    <row r="2" spans="2:5">
      <c r="B2" s="159" t="s">
        <v>180</v>
      </c>
      <c r="C2" s="22"/>
      <c r="D2" s="245" t="s">
        <v>181</v>
      </c>
      <c r="E2" s="245"/>
    </row>
    <row r="3" spans="2:5">
      <c r="B3" s="126">
        <f ca="1">RAND()*(E3-E4)+E4</f>
        <v>7.1229144488232441</v>
      </c>
      <c r="D3" t="s">
        <v>182</v>
      </c>
      <c r="E3">
        <v>10</v>
      </c>
    </row>
    <row r="4" spans="2:5">
      <c r="D4" t="s">
        <v>183</v>
      </c>
      <c r="E4">
        <v>5</v>
      </c>
    </row>
    <row r="5" spans="2:5">
      <c r="D5" t="s">
        <v>180</v>
      </c>
      <c r="E5">
        <f ca="1">RANDBETWEEN(E4,E3)</f>
        <v>7</v>
      </c>
    </row>
  </sheetData>
  <mergeCells count="1">
    <mergeCell ref="D2:E2"/>
  </mergeCells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24</vt:i4>
      </vt:variant>
      <vt:variant>
        <vt:lpstr>Benannte Bereiche</vt:lpstr>
      </vt:variant>
      <vt:variant>
        <vt:i4>1</vt:i4>
      </vt:variant>
    </vt:vector>
  </HeadingPairs>
  <TitlesOfParts>
    <vt:vector size="25" baseType="lpstr">
      <vt:lpstr>arctan2</vt:lpstr>
      <vt:lpstr>Aufrunden</vt:lpstr>
      <vt:lpstr>Exp</vt:lpstr>
      <vt:lpstr>exp_Log_ln</vt:lpstr>
      <vt:lpstr>Fakultät</vt:lpstr>
      <vt:lpstr>GGT_KGV</vt:lpstr>
      <vt:lpstr>Kombin</vt:lpstr>
      <vt:lpstr>log_ln</vt:lpstr>
      <vt:lpstr>Matrix I</vt:lpstr>
      <vt:lpstr>Matrix II</vt:lpstr>
      <vt:lpstr>Rest</vt:lpstr>
      <vt:lpstr>Römisch</vt:lpstr>
      <vt:lpstr>Runden</vt:lpstr>
      <vt:lpstr>sin_cos</vt:lpstr>
      <vt:lpstr>Summenprodukt</vt:lpstr>
      <vt:lpstr>SummeWenn</vt:lpstr>
      <vt:lpstr>SummeWenns</vt:lpstr>
      <vt:lpstr>SummeXY</vt:lpstr>
      <vt:lpstr>Teilergebnis</vt:lpstr>
      <vt:lpstr>Teilergebnis(2)</vt:lpstr>
      <vt:lpstr>trigon</vt:lpstr>
      <vt:lpstr>Vorzeichen</vt:lpstr>
      <vt:lpstr>Wurzel</vt:lpstr>
      <vt:lpstr>Zufall</vt:lpstr>
      <vt:lpstr>Teilergebnis!Suchkriterien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Math. trigon. Funktionen</dc:title>
  <dc:subject>Excel Funktionsbuch</dc:subject>
  <dc:creator>Jens Bock</dc:creator>
  <cp:lastModifiedBy>Egbert Jeschke</cp:lastModifiedBy>
  <cp:lastPrinted>2005-08-06T18:49:55Z</cp:lastPrinted>
  <dcterms:created xsi:type="dcterms:W3CDTF">2005-05-05T14:42:59Z</dcterms:created>
  <dcterms:modified xsi:type="dcterms:W3CDTF">2008-09-25T11:51:35Z</dcterms:modified>
</cp:coreProperties>
</file>