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595" windowHeight="8700" activeTab="1"/>
  </bookViews>
  <sheets>
    <sheet name="GaussDaten" sheetId="1" r:id="rId1"/>
    <sheet name="GAUSS" sheetId="4" r:id="rId2"/>
  </sheets>
  <calcPr calcId="125725"/>
</workbook>
</file>

<file path=xl/calcChain.xml><?xml version="1.0" encoding="utf-8"?>
<calcChain xmlns="http://schemas.openxmlformats.org/spreadsheetml/2006/main">
  <c r="D16" i="1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</calcChain>
</file>

<file path=xl/sharedStrings.xml><?xml version="1.0" encoding="utf-8"?>
<sst xmlns="http://schemas.openxmlformats.org/spreadsheetml/2006/main" count="5" uniqueCount="5">
  <si>
    <t>Gauss</t>
  </si>
  <si>
    <t>x</t>
  </si>
  <si>
    <t>GAUSSFEHLER</t>
  </si>
  <si>
    <t>GAUSSFKOMPL</t>
  </si>
  <si>
    <t>GAUSSFEHLER +
GAUSSFKOMPL</t>
  </si>
</sst>
</file>

<file path=xl/styles.xml><?xml version="1.0" encoding="utf-8"?>
<styleSheet xmlns="http://schemas.openxmlformats.org/spreadsheetml/2006/main">
  <numFmts count="1">
    <numFmt numFmtId="164" formatCode="0.00000000"/>
  </numFmts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0" borderId="1" xfId="0" applyBorder="1"/>
    <xf numFmtId="0" fontId="0" fillId="2" borderId="2" xfId="0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>
        <c:manualLayout>
          <c:layoutTarget val="inner"/>
          <c:xMode val="edge"/>
          <c:yMode val="edge"/>
          <c:x val="4.2708333333333341E-2"/>
          <c:y val="5.7239057239057249E-2"/>
          <c:w val="0.93125000000000002"/>
          <c:h val="0.82491582491582494"/>
        </c:manualLayout>
      </c:layout>
      <c:lineChart>
        <c:grouping val="standard"/>
        <c:ser>
          <c:idx val="1"/>
          <c:order val="0"/>
          <c:tx>
            <c:v>GAUSSFEHLER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GaussDaten!$A$4:$A$16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cat>
          <c:val>
            <c:numRef>
              <c:f>GaussDaten!$B$4:$B$16</c:f>
              <c:numCache>
                <c:formatCode>0.00000000</c:formatCode>
                <c:ptCount val="13"/>
                <c:pt idx="0" formatCode="General">
                  <c:v>0</c:v>
                </c:pt>
                <c:pt idx="1">
                  <c:v>0.2763263893647705</c:v>
                </c:pt>
                <c:pt idx="2">
                  <c:v>0.5204998760346381</c:v>
                </c:pt>
                <c:pt idx="3">
                  <c:v>0.71115542983959079</c:v>
                </c:pt>
                <c:pt idx="4">
                  <c:v>0.84270073517455524</c:v>
                </c:pt>
                <c:pt idx="5">
                  <c:v>0.92290011202879518</c:v>
                </c:pt>
                <c:pt idx="6">
                  <c:v>0.96610514166424422</c:v>
                </c:pt>
                <c:pt idx="7">
                  <c:v>0.98667166971588427</c:v>
                </c:pt>
                <c:pt idx="8">
                  <c:v>0.99532226475468633</c:v>
                </c:pt>
                <c:pt idx="9">
                  <c:v>0.99853728334512926</c:v>
                </c:pt>
                <c:pt idx="10">
                  <c:v>0.99959304797865978</c:v>
                </c:pt>
                <c:pt idx="11">
                  <c:v>0.99989937807614127</c:v>
                </c:pt>
                <c:pt idx="12">
                  <c:v>0.99997790950289633</c:v>
                </c:pt>
              </c:numCache>
            </c:numRef>
          </c:val>
          <c:smooth val="1"/>
        </c:ser>
        <c:ser>
          <c:idx val="2"/>
          <c:order val="1"/>
          <c:tx>
            <c:v>GAUSSFKOMPL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cat>
            <c:numRef>
              <c:f>GaussDaten!$A$4:$A$16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cat>
          <c:val>
            <c:numRef>
              <c:f>GaussDaten!$C$4:$C$16</c:f>
              <c:numCache>
                <c:formatCode>0.00000000</c:formatCode>
                <c:ptCount val="13"/>
                <c:pt idx="0" formatCode="General">
                  <c:v>1</c:v>
                </c:pt>
                <c:pt idx="1">
                  <c:v>0.7236736106352295</c:v>
                </c:pt>
                <c:pt idx="2">
                  <c:v>0.4795001239653619</c:v>
                </c:pt>
                <c:pt idx="3">
                  <c:v>0.28884457016040921</c:v>
                </c:pt>
                <c:pt idx="4">
                  <c:v>0.15729926482544476</c:v>
                </c:pt>
                <c:pt idx="5">
                  <c:v>7.7099887971204817E-2</c:v>
                </c:pt>
                <c:pt idx="6">
                  <c:v>3.3894858335755784E-2</c:v>
                </c:pt>
                <c:pt idx="7">
                  <c:v>1.332833028411573E-2</c:v>
                </c:pt>
                <c:pt idx="8">
                  <c:v>4.6777352453136745E-3</c:v>
                </c:pt>
                <c:pt idx="9">
                  <c:v>1.4627166548707438E-3</c:v>
                </c:pt>
                <c:pt idx="10">
                  <c:v>4.0695202134022335E-4</c:v>
                </c:pt>
                <c:pt idx="11">
                  <c:v>1.006219238587347E-4</c:v>
                </c:pt>
                <c:pt idx="12">
                  <c:v>2.2090497103666173E-5</c:v>
                </c:pt>
              </c:numCache>
            </c:numRef>
          </c:val>
          <c:smooth val="1"/>
        </c:ser>
        <c:ser>
          <c:idx val="3"/>
          <c:order val="2"/>
          <c:tx>
            <c:v>GAUSSFEHLER + GAUSSFKOMPL</c:v>
          </c:tx>
          <c:spPr>
            <a:ln w="38100">
              <a:solidFill>
                <a:srgbClr val="3366FF"/>
              </a:solidFill>
              <a:prstDash val="solid"/>
            </a:ln>
          </c:spPr>
          <c:marker>
            <c:symbol val="none"/>
          </c:marker>
          <c:cat>
            <c:numRef>
              <c:f>GaussDaten!$A$4:$A$16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cat>
          <c:val>
            <c:numRef>
              <c:f>GaussDaten!$D$4:$D$16</c:f>
              <c:numCache>
                <c:formatCode>0.00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  <c:smooth val="1"/>
        </c:ser>
        <c:marker val="1"/>
        <c:axId val="95848320"/>
        <c:axId val="95854976"/>
      </c:lineChart>
      <c:catAx>
        <c:axId val="958483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5854976"/>
        <c:crosses val="autoZero"/>
        <c:auto val="1"/>
        <c:lblAlgn val="ctr"/>
        <c:lblOffset val="100"/>
        <c:tickLblSkip val="1"/>
        <c:tickMarkSkip val="1"/>
      </c:catAx>
      <c:valAx>
        <c:axId val="95854976"/>
        <c:scaling>
          <c:orientation val="minMax"/>
          <c:max val="1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5848320"/>
        <c:crosses val="autoZero"/>
        <c:crossBetween val="midCat"/>
        <c:majorUnit val="0.5"/>
        <c:minorUnit val="4.0000000000000008E-2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/>
  </sheetViews>
  <pageMargins left="0.78740157499999996" right="0.78740157499999996" top="0.984251969" bottom="0.984251969" header="0.4921259845" footer="0.4921259845"/>
  <pageSetup paperSize="9" orientation="landscape" horizontalDpi="200" verticalDpi="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5785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0.35275</cdr:x>
      <cdr:y>0.214</cdr:y>
    </cdr:from>
    <cdr:to>
      <cdr:x>0.536</cdr:x>
      <cdr:y>0.26275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25546" y="1210780"/>
          <a:ext cx="1675638" cy="2758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400" b="1" i="0" strike="noStrike">
              <a:solidFill>
                <a:srgbClr val="FF00FF"/>
              </a:solidFill>
              <a:latin typeface="Arial"/>
              <a:cs typeface="Arial"/>
            </a:rPr>
            <a:t>GAUSSFEHLER</a:t>
          </a:r>
        </a:p>
      </cdr:txBody>
    </cdr:sp>
  </cdr:relSizeAnchor>
  <cdr:relSizeAnchor xmlns:cdr="http://schemas.openxmlformats.org/drawingml/2006/chartDrawing">
    <cdr:from>
      <cdr:x>0.35275</cdr:x>
      <cdr:y>0.68675</cdr:y>
    </cdr:from>
    <cdr:to>
      <cdr:x>0.54225</cdr:x>
      <cdr:y>0.7355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25546" y="3885528"/>
          <a:ext cx="1732788" cy="2758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400" b="1" i="0" strike="noStrike">
              <a:solidFill>
                <a:schemeClr val="accent1"/>
              </a:solidFill>
              <a:latin typeface="Arial"/>
              <a:cs typeface="Arial"/>
            </a:rPr>
            <a:t>GAUSSFKOMPL</a:t>
          </a:r>
        </a:p>
      </cdr:txBody>
    </cdr:sp>
  </cdr:relSizeAnchor>
  <cdr:relSizeAnchor xmlns:cdr="http://schemas.openxmlformats.org/drawingml/2006/chartDrawing">
    <cdr:from>
      <cdr:x>0.08375</cdr:x>
      <cdr:y>0.008</cdr:y>
    </cdr:from>
    <cdr:to>
      <cdr:x>0.40875</cdr:x>
      <cdr:y>0.05675</cdr:y>
    </cdr:to>
    <cdr:sp macro="" textlink="">
      <cdr:nvSpPr>
        <cdr:cNvPr id="102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5810" y="45263"/>
          <a:ext cx="2971800" cy="2758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400" b="1" i="0" strike="noStrike">
              <a:solidFill>
                <a:srgbClr val="3366FF"/>
              </a:solidFill>
              <a:latin typeface="Arial"/>
              <a:cs typeface="Arial"/>
            </a:rPr>
            <a:t>GAUSSFEHLER + GAUSSFKOMPL</a:t>
          </a:r>
        </a:p>
      </cdr:txBody>
    </cdr:sp>
  </cdr:relSizeAnchor>
  <cdr:relSizeAnchor xmlns:cdr="http://schemas.openxmlformats.org/drawingml/2006/chartDrawing">
    <cdr:from>
      <cdr:x>0.0415</cdr:x>
      <cdr:y>0.0555</cdr:y>
    </cdr:from>
    <cdr:to>
      <cdr:x>0.974</cdr:x>
      <cdr:y>0.0555</cdr:y>
    </cdr:to>
    <cdr:sp macro="" textlink="">
      <cdr:nvSpPr>
        <cdr:cNvPr id="1028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79476" y="314011"/>
          <a:ext cx="8526780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9050">
          <a:solidFill>
            <a:srgbClr val="3366FF"/>
          </a:solidFill>
          <a:round/>
          <a:headEnd/>
          <a:tailEnd/>
        </a:ln>
      </cdr:spPr>
    </cdr:sp>
  </cdr:relSizeAnchor>
</c:userShape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zoomScale="167" workbookViewId="0"/>
  </sheetViews>
  <sheetFormatPr baseColWidth="10" defaultRowHeight="12.75"/>
  <cols>
    <col min="2" max="2" width="14.85546875" bestFit="1" customWidth="1"/>
    <col min="3" max="3" width="15.28515625" bestFit="1" customWidth="1"/>
    <col min="4" max="4" width="15.140625" bestFit="1" customWidth="1"/>
  </cols>
  <sheetData>
    <row r="1" spans="1:4">
      <c r="A1" s="2" t="s">
        <v>0</v>
      </c>
    </row>
    <row r="3" spans="1:4" ht="41.25" customHeight="1">
      <c r="A3" s="5" t="s">
        <v>1</v>
      </c>
      <c r="B3" s="6" t="s">
        <v>2</v>
      </c>
      <c r="C3" s="7" t="s">
        <v>3</v>
      </c>
      <c r="D3" s="4" t="s">
        <v>4</v>
      </c>
    </row>
    <row r="4" spans="1:4">
      <c r="A4" s="3">
        <v>0</v>
      </c>
      <c r="B4">
        <f t="shared" ref="B4:B16" si="0">ERF(0,A4)</f>
        <v>0</v>
      </c>
      <c r="C4">
        <f t="shared" ref="C4:C16" si="1">ERFC(A4)</f>
        <v>1</v>
      </c>
      <c r="D4" s="8">
        <f t="shared" ref="D4:D16" si="2">B4+C4</f>
        <v>1</v>
      </c>
    </row>
    <row r="5" spans="1:4">
      <c r="A5" s="3">
        <v>0.25</v>
      </c>
      <c r="B5" s="1">
        <f t="shared" si="0"/>
        <v>0.2763263893647705</v>
      </c>
      <c r="C5" s="1">
        <f t="shared" si="1"/>
        <v>0.7236736106352295</v>
      </c>
      <c r="D5" s="8">
        <f t="shared" si="2"/>
        <v>1</v>
      </c>
    </row>
    <row r="6" spans="1:4">
      <c r="A6" s="3">
        <v>0.5</v>
      </c>
      <c r="B6" s="1">
        <f t="shared" si="0"/>
        <v>0.5204998760346381</v>
      </c>
      <c r="C6" s="1">
        <f t="shared" si="1"/>
        <v>0.4795001239653619</v>
      </c>
      <c r="D6" s="8">
        <f t="shared" si="2"/>
        <v>1</v>
      </c>
    </row>
    <row r="7" spans="1:4">
      <c r="A7" s="3">
        <v>0.75</v>
      </c>
      <c r="B7" s="1">
        <f t="shared" si="0"/>
        <v>0.71115542983959079</v>
      </c>
      <c r="C7" s="1">
        <f t="shared" si="1"/>
        <v>0.28884457016040921</v>
      </c>
      <c r="D7" s="8">
        <f t="shared" si="2"/>
        <v>1</v>
      </c>
    </row>
    <row r="8" spans="1:4">
      <c r="A8" s="3">
        <v>1</v>
      </c>
      <c r="B8" s="1">
        <f t="shared" si="0"/>
        <v>0.84270073517455524</v>
      </c>
      <c r="C8" s="1">
        <f t="shared" si="1"/>
        <v>0.15729926482544476</v>
      </c>
      <c r="D8" s="8">
        <f t="shared" si="2"/>
        <v>1</v>
      </c>
    </row>
    <row r="9" spans="1:4">
      <c r="A9" s="3">
        <v>1.25</v>
      </c>
      <c r="B9" s="1">
        <f t="shared" si="0"/>
        <v>0.92290011202879518</v>
      </c>
      <c r="C9" s="1">
        <f t="shared" si="1"/>
        <v>7.7099887971204817E-2</v>
      </c>
      <c r="D9" s="8">
        <f t="shared" si="2"/>
        <v>1</v>
      </c>
    </row>
    <row r="10" spans="1:4">
      <c r="A10" s="3">
        <v>1.5</v>
      </c>
      <c r="B10" s="1">
        <f t="shared" si="0"/>
        <v>0.96610514166424422</v>
      </c>
      <c r="C10" s="1">
        <f t="shared" si="1"/>
        <v>3.3894858335755784E-2</v>
      </c>
      <c r="D10" s="8">
        <f t="shared" si="2"/>
        <v>1</v>
      </c>
    </row>
    <row r="11" spans="1:4">
      <c r="A11" s="3">
        <v>1.75</v>
      </c>
      <c r="B11" s="1">
        <f t="shared" si="0"/>
        <v>0.98667166971588427</v>
      </c>
      <c r="C11" s="1">
        <f t="shared" si="1"/>
        <v>1.332833028411573E-2</v>
      </c>
      <c r="D11" s="8">
        <f t="shared" si="2"/>
        <v>1</v>
      </c>
    </row>
    <row r="12" spans="1:4">
      <c r="A12" s="3">
        <v>2</v>
      </c>
      <c r="B12" s="1">
        <f t="shared" si="0"/>
        <v>0.99532226475468633</v>
      </c>
      <c r="C12" s="1">
        <f t="shared" si="1"/>
        <v>4.6777352453136745E-3</v>
      </c>
      <c r="D12" s="8">
        <f t="shared" si="2"/>
        <v>1</v>
      </c>
    </row>
    <row r="13" spans="1:4">
      <c r="A13" s="3">
        <v>2.25</v>
      </c>
      <c r="B13" s="1">
        <f t="shared" si="0"/>
        <v>0.99853728334512926</v>
      </c>
      <c r="C13" s="1">
        <f t="shared" si="1"/>
        <v>1.4627166548707438E-3</v>
      </c>
      <c r="D13" s="8">
        <f t="shared" si="2"/>
        <v>1</v>
      </c>
    </row>
    <row r="14" spans="1:4">
      <c r="A14" s="3">
        <v>2.5</v>
      </c>
      <c r="B14" s="1">
        <f t="shared" si="0"/>
        <v>0.99959304797865978</v>
      </c>
      <c r="C14" s="1">
        <f t="shared" si="1"/>
        <v>4.0695202134022335E-4</v>
      </c>
      <c r="D14" s="8">
        <f t="shared" si="2"/>
        <v>1</v>
      </c>
    </row>
    <row r="15" spans="1:4">
      <c r="A15" s="3">
        <v>2.75</v>
      </c>
      <c r="B15" s="1">
        <f t="shared" si="0"/>
        <v>0.99989937807614127</v>
      </c>
      <c r="C15" s="1">
        <f t="shared" si="1"/>
        <v>1.006219238587347E-4</v>
      </c>
      <c r="D15" s="8">
        <f t="shared" si="2"/>
        <v>1</v>
      </c>
    </row>
    <row r="16" spans="1:4">
      <c r="A16" s="3">
        <v>3</v>
      </c>
      <c r="B16" s="1">
        <f t="shared" si="0"/>
        <v>0.99997790950289633</v>
      </c>
      <c r="C16" s="1">
        <f t="shared" si="1"/>
        <v>2.2090497103666173E-5</v>
      </c>
      <c r="D16" s="8">
        <f t="shared" si="2"/>
        <v>1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Diagramme</vt:lpstr>
      </vt:variant>
      <vt:variant>
        <vt:i4>1</vt:i4>
      </vt:variant>
    </vt:vector>
  </HeadingPairs>
  <TitlesOfParts>
    <vt:vector size="2" baseType="lpstr">
      <vt:lpstr>GaussDaten</vt:lpstr>
      <vt:lpstr>GAUSS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B. Fienitz</dc:creator>
  <cp:lastModifiedBy>Dr. Bodo Fienitz</cp:lastModifiedBy>
  <dcterms:created xsi:type="dcterms:W3CDTF">2005-01-11T14:31:31Z</dcterms:created>
  <dcterms:modified xsi:type="dcterms:W3CDTF">2008-07-21T17:41:09Z</dcterms:modified>
</cp:coreProperties>
</file>